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PA DE RIESGOS DE SEGURIDAD DE LA INFORMACIÓN\2026\"/>
    </mc:Choice>
  </mc:AlternateContent>
  <xr:revisionPtr revIDLastSave="0" documentId="13_ncr:1_{71D5D098-FEB6-4968-BA16-A62096886538}" xr6:coauthVersionLast="47" xr6:coauthVersionMax="47" xr10:uidLastSave="{00000000-0000-0000-0000-000000000000}"/>
  <bookViews>
    <workbookView xWindow="-120" yWindow="-120" windowWidth="29040" windowHeight="15840" xr2:uid="{6E86E9E0-110D-4648-A23D-FDA6D149510F}"/>
  </bookViews>
  <sheets>
    <sheet name="202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" i="1" l="1"/>
  <c r="R12" i="1"/>
  <c r="P12" i="1"/>
  <c r="U12" i="1" l="1"/>
  <c r="T11" i="1" l="1"/>
  <c r="R11" i="1"/>
  <c r="P11" i="1"/>
  <c r="U11" i="1" s="1"/>
  <c r="T63" i="1" l="1"/>
  <c r="R63" i="1"/>
  <c r="P63" i="1"/>
  <c r="U63" i="1" s="1"/>
  <c r="T62" i="1"/>
  <c r="R62" i="1"/>
  <c r="P62" i="1"/>
  <c r="U62" i="1" s="1"/>
  <c r="T64" i="1" l="1"/>
  <c r="R64" i="1"/>
  <c r="P64" i="1"/>
  <c r="T61" i="1"/>
  <c r="R61" i="1"/>
  <c r="P61" i="1"/>
  <c r="T60" i="1"/>
  <c r="R60" i="1"/>
  <c r="P60" i="1"/>
  <c r="T24" i="1"/>
  <c r="R24" i="1"/>
  <c r="P24" i="1"/>
  <c r="U61" i="1" l="1"/>
  <c r="U24" i="1"/>
  <c r="U64" i="1"/>
  <c r="U60" i="1"/>
  <c r="T22" i="1"/>
  <c r="R22" i="1"/>
  <c r="P22" i="1"/>
  <c r="T23" i="1"/>
  <c r="R23" i="1"/>
  <c r="P23" i="1"/>
  <c r="T51" i="1"/>
  <c r="R51" i="1"/>
  <c r="P51" i="1"/>
  <c r="T50" i="1"/>
  <c r="R50" i="1"/>
  <c r="P50" i="1"/>
  <c r="T48" i="1"/>
  <c r="R48" i="1"/>
  <c r="P48" i="1"/>
  <c r="T45" i="1"/>
  <c r="R45" i="1"/>
  <c r="P45" i="1"/>
  <c r="T44" i="1"/>
  <c r="R44" i="1"/>
  <c r="P44" i="1"/>
  <c r="T42" i="1"/>
  <c r="R42" i="1"/>
  <c r="P42" i="1"/>
  <c r="T40" i="1"/>
  <c r="R40" i="1"/>
  <c r="P40" i="1"/>
  <c r="T38" i="1"/>
  <c r="R38" i="1"/>
  <c r="P38" i="1"/>
  <c r="T36" i="1"/>
  <c r="R36" i="1"/>
  <c r="P36" i="1"/>
  <c r="T30" i="1"/>
  <c r="R30" i="1"/>
  <c r="P30" i="1"/>
  <c r="T21" i="1"/>
  <c r="R21" i="1"/>
  <c r="P21" i="1"/>
  <c r="U23" i="1" l="1"/>
  <c r="U22" i="1"/>
  <c r="U51" i="1"/>
  <c r="U48" i="1"/>
  <c r="U50" i="1"/>
  <c r="U45" i="1"/>
  <c r="U44" i="1"/>
  <c r="U42" i="1"/>
  <c r="U40" i="1"/>
  <c r="U36" i="1"/>
  <c r="U38" i="1"/>
  <c r="U21" i="1"/>
  <c r="U30" i="1"/>
  <c r="P7" i="1"/>
  <c r="P8" i="1"/>
  <c r="R7" i="1"/>
  <c r="R8" i="1"/>
  <c r="T8" i="1"/>
  <c r="P9" i="1"/>
  <c r="R9" i="1"/>
  <c r="T9" i="1"/>
  <c r="P10" i="1"/>
  <c r="R10" i="1"/>
  <c r="T10" i="1"/>
  <c r="P13" i="1"/>
  <c r="R13" i="1"/>
  <c r="T13" i="1"/>
  <c r="P14" i="1"/>
  <c r="R14" i="1"/>
  <c r="T14" i="1"/>
  <c r="P15" i="1"/>
  <c r="R15" i="1"/>
  <c r="T15" i="1"/>
  <c r="P16" i="1"/>
  <c r="R16" i="1"/>
  <c r="T16" i="1"/>
  <c r="P17" i="1"/>
  <c r="R17" i="1"/>
  <c r="T17" i="1"/>
  <c r="P18" i="1"/>
  <c r="R18" i="1"/>
  <c r="T18" i="1"/>
  <c r="P19" i="1"/>
  <c r="R19" i="1"/>
  <c r="T19" i="1"/>
  <c r="P20" i="1"/>
  <c r="R20" i="1"/>
  <c r="T20" i="1"/>
  <c r="P25" i="1"/>
  <c r="R25" i="1"/>
  <c r="T25" i="1"/>
  <c r="P26" i="1"/>
  <c r="R26" i="1"/>
  <c r="T26" i="1"/>
  <c r="P27" i="1"/>
  <c r="R27" i="1"/>
  <c r="T27" i="1"/>
  <c r="P28" i="1"/>
  <c r="R28" i="1"/>
  <c r="T28" i="1"/>
  <c r="P29" i="1"/>
  <c r="R29" i="1"/>
  <c r="T29" i="1"/>
  <c r="P31" i="1"/>
  <c r="R31" i="1"/>
  <c r="T31" i="1"/>
  <c r="P32" i="1"/>
  <c r="R32" i="1"/>
  <c r="T32" i="1"/>
  <c r="P33" i="1"/>
  <c r="R33" i="1"/>
  <c r="T33" i="1"/>
  <c r="P34" i="1"/>
  <c r="R34" i="1"/>
  <c r="T34" i="1"/>
  <c r="P35" i="1"/>
  <c r="R35" i="1"/>
  <c r="T35" i="1"/>
  <c r="P37" i="1"/>
  <c r="R37" i="1"/>
  <c r="T37" i="1"/>
  <c r="P39" i="1"/>
  <c r="R39" i="1"/>
  <c r="T39" i="1"/>
  <c r="P41" i="1"/>
  <c r="R41" i="1"/>
  <c r="T41" i="1"/>
  <c r="P43" i="1"/>
  <c r="R43" i="1"/>
  <c r="T43" i="1"/>
  <c r="P46" i="1"/>
  <c r="R46" i="1"/>
  <c r="T46" i="1"/>
  <c r="P47" i="1"/>
  <c r="R47" i="1"/>
  <c r="T47" i="1"/>
  <c r="P49" i="1"/>
  <c r="R49" i="1"/>
  <c r="T49" i="1"/>
  <c r="P52" i="1"/>
  <c r="R52" i="1"/>
  <c r="T52" i="1"/>
  <c r="P53" i="1"/>
  <c r="R53" i="1"/>
  <c r="T53" i="1"/>
  <c r="P54" i="1"/>
  <c r="R54" i="1"/>
  <c r="T54" i="1"/>
  <c r="P55" i="1"/>
  <c r="R55" i="1"/>
  <c r="T55" i="1"/>
  <c r="P56" i="1"/>
  <c r="R56" i="1"/>
  <c r="T56" i="1"/>
  <c r="P57" i="1"/>
  <c r="R57" i="1"/>
  <c r="T57" i="1"/>
  <c r="P58" i="1"/>
  <c r="R58" i="1"/>
  <c r="T58" i="1"/>
  <c r="P59" i="1"/>
  <c r="R59" i="1"/>
  <c r="T59" i="1"/>
  <c r="P65" i="1"/>
  <c r="R65" i="1"/>
  <c r="T65" i="1"/>
  <c r="P66" i="1"/>
  <c r="R66" i="1"/>
  <c r="T66" i="1"/>
  <c r="T7" i="1"/>
  <c r="U9" i="1" l="1"/>
  <c r="U17" i="1"/>
  <c r="U10" i="1"/>
  <c r="U56" i="1"/>
  <c r="U59" i="1"/>
  <c r="U28" i="1"/>
  <c r="U65" i="1"/>
  <c r="U34" i="1"/>
  <c r="U41" i="1"/>
  <c r="U52" i="1"/>
  <c r="U29" i="1"/>
  <c r="U20" i="1"/>
  <c r="U55" i="1"/>
  <c r="U16" i="1"/>
  <c r="U31" i="1"/>
  <c r="U43" i="1"/>
  <c r="U37" i="1"/>
  <c r="U15" i="1"/>
  <c r="U46" i="1"/>
  <c r="U54" i="1"/>
  <c r="U39" i="1"/>
  <c r="U33" i="1"/>
  <c r="U19" i="1"/>
  <c r="U14" i="1"/>
  <c r="U49" i="1"/>
  <c r="U27" i="1"/>
  <c r="U53" i="1"/>
  <c r="U25" i="1"/>
  <c r="U66" i="1"/>
  <c r="U32" i="1"/>
  <c r="U18" i="1"/>
  <c r="U13" i="1"/>
  <c r="U58" i="1"/>
  <c r="U47" i="1"/>
  <c r="U26" i="1"/>
  <c r="U57" i="1"/>
  <c r="U35" i="1"/>
  <c r="U8" i="1"/>
  <c r="U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Berrio</author>
  </authors>
  <commentList>
    <comment ref="A6" authorId="0" shapeId="0" xr:uid="{75886615-6AEB-47E1-BF40-BBF062C98548}">
      <text>
        <r>
          <rPr>
            <sz val="10"/>
            <color rgb="FF000000"/>
            <rFont val="Calibri"/>
            <family val="2"/>
          </rPr>
          <t xml:space="preserve">Consecutivo del activo de información. Identificador Único.
</t>
        </r>
      </text>
    </comment>
    <comment ref="B6" authorId="0" shapeId="0" xr:uid="{046A62FA-F80F-41E9-8847-AD72B6306765}">
      <text>
        <r>
          <rPr>
            <sz val="10"/>
            <color rgb="FF000000"/>
            <rFont val="Arial"/>
            <family val="34"/>
          </rPr>
          <t xml:space="preserve">Macroproceso  de la Entidad al que pertenece el activo de información.
</t>
        </r>
      </text>
    </comment>
    <comment ref="C6" authorId="0" shapeId="0" xr:uid="{AC780BA2-541F-45A6-8FE7-E5CA403D8028}">
      <text>
        <r>
          <rPr>
            <sz val="10"/>
            <color rgb="FF000000"/>
            <rFont val="Arial"/>
            <family val="34"/>
          </rPr>
          <t xml:space="preserve">Proceso  de la Entidad al que pertenece el activo de información.
</t>
        </r>
      </text>
    </comment>
    <comment ref="D6" authorId="0" shapeId="0" xr:uid="{83496380-6268-4439-B38F-644D94D2B790}">
      <text>
        <r>
          <rPr>
            <sz val="10"/>
            <color rgb="FF000000"/>
            <rFont val="Arial"/>
            <family val="34"/>
          </rPr>
          <t xml:space="preserve">Area, dependencia o proceso que esta identificando el activo de información
</t>
        </r>
      </text>
    </comment>
    <comment ref="E6" authorId="0" shapeId="0" xr:uid="{F79AEA11-ACC3-4958-B5DE-7B1BC47A2259}">
      <text>
        <r>
          <rPr>
            <b/>
            <sz val="8"/>
            <color rgb="FF000000"/>
            <rFont val="Arial"/>
            <family val="2"/>
          </rPr>
          <t>Define el tipo de Activo de Informacion:
* Archivos digitales:
Corresponden a e datos e información almacenada o procesada electrónicamente tales como: bases y archivos de datos, contratos, documentación del sistema, investigaciones, acuerdos de confidencialidad, manuales de usuario, procedimientos operativos o de soporte. Documentos de texto: archivos .docx, .pdf, .txt.
Imágenes: archivos .jpg, .png, .gif, .bmp.
Audio: archivos .mp3, .wav, .flac.
Video: archivos .mp4, .avi, .mov, .mkv.
Hojas de cálculo: archivos .xlsx, .csv, .ods.
Presentaciones: archivos .pptx, .pdf, .key.
Archivos comprimidos: archivos .zip, .rar, .tar.gz. 
* Archivos físicos:
Documentos impresos, archivos físicos, registros físicos. 
*Sistemas de información y aplicaciones  de Software:
Software de aplicación, interfaces, software del sistema, herramientas de desarrollo y otras utilidades relacionadas
* Hardware:
Equipos de cómputo que por su criticidad son considerados activos de información, no solo activos fijos, smartphones, servidores, etc.
*Servicios:
Servicios de computación y comunicaciones, tales como Internet, páginas de consulta, directorios compartidos, correo electrónico, Intranet
* Recurso Humano
Personal con experiencia y capacitado para realizar una tarea  específica.
* Componentes de red:
Switches, Modems, Routers, Firewall, entre otros.
*Soporte para almacenamiento de información :
Equipo para almacenamiento de información como USB, Discos Duros, CDs, SAN, NAS.</t>
        </r>
      </text>
    </comment>
    <comment ref="F6" authorId="0" shapeId="0" xr:uid="{ACD2D6FE-E270-40BE-B296-FA84AEDADABC}">
      <text>
        <r>
          <rPr>
            <sz val="10"/>
            <color rgb="FF000000"/>
            <rFont val="Arial"/>
            <family val="34"/>
          </rPr>
          <t xml:space="preserve">Nombre completo del activo de información
</t>
        </r>
      </text>
    </comment>
    <comment ref="G6" authorId="0" shapeId="0" xr:uid="{D46E8409-92FD-4732-8404-DD2207040CC4}">
      <text>
        <r>
          <rPr>
            <sz val="10"/>
            <color rgb="FF000000"/>
            <rFont val="Arial"/>
            <family val="34"/>
          </rPr>
          <t xml:space="preserve">Descripción resumida de manera clara para identificar el activo de información
</t>
        </r>
      </text>
    </comment>
    <comment ref="H6" authorId="0" shapeId="0" xr:uid="{F0E875F6-9BAA-44CA-83B1-73481FD04CEF}">
      <text>
        <r>
          <rPr>
            <sz val="10"/>
            <color rgb="FF000000"/>
            <rFont val="Arial"/>
            <family val="34"/>
          </rPr>
          <t xml:space="preserve">Nombre del área, dependencia o proceso responsable de la generación del activo de información.
</t>
        </r>
      </text>
    </comment>
    <comment ref="I6" authorId="0" shapeId="0" xr:uid="{8EE1D71D-0353-46F3-819A-F404F210317D}">
      <text>
        <r>
          <rPr>
            <sz val="10"/>
            <color rgb="FF000000"/>
            <rFont val="Arial"/>
            <family val="34"/>
          </rPr>
          <t xml:space="preserve">Fecha en la que el activo de información fue incluido en el inventario.
</t>
        </r>
      </text>
    </comment>
    <comment ref="J6" authorId="0" shapeId="0" xr:uid="{A22979A7-375F-4821-B24C-BF4EAC14126F}">
      <text>
        <r>
          <rPr>
            <sz val="10"/>
            <color rgb="FF000000"/>
            <rFont val="Tahoma"/>
            <family val="2"/>
          </rPr>
          <t>Corresponde al nombre del area, proceso o dependencia encargada en la Entidad de  la custodia o control de la información o implementación de controles de protección.</t>
        </r>
      </text>
    </comment>
    <comment ref="K6" authorId="0" shapeId="0" xr:uid="{56F78F4B-716A-41BF-AC29-B3D691F6AE20}">
      <text>
        <r>
          <rPr>
            <sz val="10"/>
            <color rgb="FF000000"/>
            <rFont val="Arial"/>
            <family val="34"/>
          </rPr>
          <t>De acuerdo con el Decreto 2609 de 2012:
Fisico ( análogo) Digital (electrónico).</t>
        </r>
      </text>
    </comment>
    <comment ref="L6" authorId="0" shapeId="0" xr:uid="{E20B4D75-FA40-4C01-9E18-B89097F6D515}">
      <text>
        <r>
          <rPr>
            <sz val="10"/>
            <color rgb="FF000000"/>
            <rFont val="Tahoma"/>
            <family val="2"/>
          </rPr>
          <t>Indique el formato o soporte físico o digital en el que se almacena o conserva el activo de información (por ejemplo: archivo físico, servidor, nube, base de datos, disco duro, papel, entre otros).</t>
        </r>
      </text>
    </comment>
    <comment ref="M6" authorId="0" shapeId="0" xr:uid="{477A2BE9-3025-4166-98E4-484E8F70C5F2}">
      <text>
        <r>
          <rPr>
            <sz val="10"/>
            <color rgb="FF000000"/>
            <rFont val="Tahoma"/>
            <family val="2"/>
          </rPr>
          <t>Indica el formato o tipo en que se presenta la información, o cómo se puede ver o consultar. Por ejemplo: hoja de cálculo, imagen, audio, video, documento de texto, etc.</t>
        </r>
      </text>
    </comment>
    <comment ref="N6" authorId="0" shapeId="0" xr:uid="{9E48E9A9-2F75-4773-87CC-96BAC043973C}">
      <text>
        <r>
          <rPr>
            <sz val="10"/>
            <color rgb="FF000000"/>
            <rFont val="Arial"/>
            <family val="34"/>
          </rPr>
          <t xml:space="preserve">Establece el idioma, lengua o dialecto en que se encuentra la información
</t>
        </r>
      </text>
    </comment>
    <comment ref="O6" authorId="0" shapeId="0" xr:uid="{F7F9BF1C-62D5-4DCE-8058-BAE69AD22914}">
      <text>
        <r>
          <rPr>
            <sz val="10"/>
            <color rgb="FF000000"/>
            <rFont val="Arial"/>
            <family val="34"/>
          </rPr>
          <t>La confidencialidad significa que la información solo puede ser accesible o compartida con personas, entidades o procesos autorizados. Esta se establece según las características de los activos de información de la Entidad y está alineada con los tipos de información definidos en la Ley 1712 de 2014.</t>
        </r>
      </text>
    </comment>
    <comment ref="Q6" authorId="0" shapeId="0" xr:uid="{440BCB5B-B1BC-4D4C-9218-814BF71EAE42}">
      <text>
        <r>
          <rPr>
            <sz val="10"/>
            <color rgb="FF000000"/>
            <rFont val="Arial"/>
            <family val="34"/>
          </rPr>
          <t xml:space="preserve">Se refiere a la exactitud y completitud de la información, esta propiedad es la que permite que la información sea precisa, coherente y completa desde su creación hasta su destrucción.
</t>
        </r>
      </text>
    </comment>
    <comment ref="S6" authorId="0" shapeId="0" xr:uid="{632B19FF-4467-4918-83DF-A7209CC9499D}">
      <text>
        <r>
          <rPr>
            <sz val="10"/>
            <color rgb="FF000000"/>
            <rFont val="Arial"/>
            <family val="34"/>
          </rPr>
          <t>Es la propiedad de la información que garantiza que esta esté disponible y pueda ser utilizada por personas, entidades o procesos autorizados cuando la soliciten.</t>
        </r>
      </text>
    </comment>
    <comment ref="U6" authorId="0" shapeId="0" xr:uid="{EC513687-52EF-4576-9159-251732B0DE04}">
      <text>
        <r>
          <rPr>
            <sz val="10"/>
            <color rgb="FF000000"/>
            <rFont val="Arial"/>
            <family val="34"/>
          </rPr>
          <t xml:space="preserve">Es un cálculo automático que determina el valor general del activo, de acuerdo con la clasificación de la información ( Alto - Media - baja) 
</t>
        </r>
      </text>
    </comment>
    <comment ref="V6" authorId="0" shapeId="0" xr:uid="{6505191C-7D09-4A59-A83C-F7BA226ACEA1}">
      <text>
        <r>
          <rPr>
            <b/>
            <sz val="10"/>
            <color rgb="FF000000"/>
            <rFont val="Arial"/>
            <family val="34"/>
          </rPr>
          <t xml:space="preserve">Publicada: </t>
        </r>
        <r>
          <rPr>
            <sz val="10"/>
            <color rgb="FF000000"/>
            <rFont val="Arial"/>
            <family val="34"/>
          </rPr>
          <t xml:space="preserve">Si la información se puede consultar en un sitio web ( interno o externo) o un sistema de información del Estado.
</t>
        </r>
        <r>
          <rPr>
            <sz val="10"/>
            <color rgb="FF000000"/>
            <rFont val="Arial"/>
            <family val="34"/>
          </rPr>
          <t xml:space="preserve">
</t>
        </r>
        <r>
          <rPr>
            <sz val="10"/>
            <color rgb="FF000000"/>
            <rFont val="Arial"/>
            <family val="34"/>
          </rPr>
          <t xml:space="preserve">Publicada ( Interno - Intranet)
</t>
        </r>
        <r>
          <rPr>
            <sz val="10"/>
            <color rgb="FF000000"/>
            <rFont val="Arial"/>
            <family val="34"/>
          </rPr>
          <t xml:space="preserve">Publicada ( Externo - Internet)
</t>
        </r>
        <r>
          <rPr>
            <sz val="10"/>
            <color rgb="FF000000"/>
            <rFont val="Arial"/>
            <family val="34"/>
          </rPr>
          <t xml:space="preserve">
</t>
        </r>
        <r>
          <rPr>
            <b/>
            <sz val="10"/>
            <color rgb="FF000000"/>
            <rFont val="Arial"/>
            <family val="34"/>
          </rPr>
          <t xml:space="preserve">No Publicada: </t>
        </r>
        <r>
          <rPr>
            <sz val="10"/>
            <color rgb="FF000000"/>
            <rFont val="Arial"/>
            <family val="34"/>
          </rPr>
          <t xml:space="preserve">Si la información se encuentra en la Entidad pero no se encuentra en un sistema de información o sitio web
</t>
        </r>
      </text>
    </comment>
    <comment ref="W6" authorId="0" shapeId="0" xr:uid="{6DF9710E-182E-4B76-88B9-810045A3F144}">
      <text>
        <r>
          <rPr>
            <sz val="10"/>
            <color rgb="FF000000"/>
            <rFont val="Tahoma"/>
            <family val="2"/>
          </rPr>
          <t>Indica la URL, sitio web o sistema de información donde puede ser consultada la información si esta se encuentra pública, el lugar de consulta si no está publicada o ubicación física.</t>
        </r>
      </text>
    </comment>
    <comment ref="X6" authorId="0" shapeId="0" xr:uid="{8E55866D-6D24-4907-B2D8-7AAF1CF6051D}">
      <text>
        <r>
          <rPr>
            <sz val="10"/>
            <color rgb="FF000000"/>
            <rFont val="Arial"/>
            <family val="34"/>
          </rPr>
          <t xml:space="preserve">¿El activo de información contiene datos personales (es decir, información que permite identificar o hacer identificable a una persona, como nombre, número de documento, dirección, correo electrónico, etc.)?
Sí / No
</t>
        </r>
      </text>
    </comment>
    <comment ref="Y6" authorId="0" shapeId="0" xr:uid="{8CEC7EB5-7A85-4301-B5B7-48A4DB75D5F0}">
      <text>
        <r>
          <rPr>
            <sz val="10"/>
            <color rgb="FF000000"/>
            <rFont val="Calibri"/>
            <family val="2"/>
          </rPr>
          <t>¿El activo de información contiene datos personales de niños, niñas y adolescentes (información que permite identificarlos, como nombre, número de identificación o datos del registro civil)?
Sí / No
Nota: El tratamiento de estos datos está prohibido por la Ley, salvo que se trate de información de naturaleza pública.</t>
        </r>
      </text>
    </comment>
    <comment ref="Z6" authorId="0" shapeId="0" xr:uid="{A9AAD4EA-9EB1-4A82-8C18-D9596861C690}">
      <text>
        <r>
          <rPr>
            <b/>
            <sz val="10"/>
            <color rgb="FF000000"/>
            <rFont val="Arial"/>
            <family val="2"/>
          </rPr>
          <t>Datos Personales Sensibles</t>
        </r>
        <r>
          <rPr>
            <sz val="10"/>
            <color rgb="FF000000"/>
            <rFont val="Arial"/>
            <family val="34"/>
          </rPr>
          <t xml:space="preserve">
Información que afecta la intimidad del titular o cuyo uso indebido puede generar discriminación.
Ejemplos:
Origen racial o étnico
Orientación política
Religión o creencias filosóficas
Afiliación sindical
Datos de salud
Orientación sexual
Datos biométricos (huella, rostro, iris, etc.)
Restricción: Su tratamiento está prohibido, salvo autorización expresa o excepciones legales.
</t>
        </r>
      </text>
    </comment>
    <comment ref="AA6" authorId="0" shapeId="0" xr:uid="{EF01883B-55D7-48BF-ADCB-8F5E8566B33D}">
      <text>
        <r>
          <rPr>
            <sz val="10"/>
            <color rgb="FF000000"/>
            <rFont val="Arial"/>
            <family val="34"/>
          </rPr>
          <t>La finalidad de la recolección describe el motivo por el cual el dato es capturado, almacenado y conservado por la Entidad.
Ejemplo: Recolectar información de identificación y condiciones socioeconómicas de los ciudadanos para acceder, registrar o hacer seguimiento a programas sociales.</t>
        </r>
      </text>
    </comment>
    <comment ref="AB6" authorId="0" shapeId="0" xr:uid="{1E0F1587-F146-4B9F-A51E-6D4B62D73779}">
      <text>
        <r>
          <rPr>
            <sz val="10"/>
            <color rgb="FF000000"/>
            <rFont val="Arial"/>
            <family val="34"/>
          </rPr>
          <t xml:space="preserve">Seleccionar si se cuenta o no con la autorización de la recolección y tratamiento.
</t>
        </r>
      </text>
    </comment>
  </commentList>
</comments>
</file>

<file path=xl/sharedStrings.xml><?xml version="1.0" encoding="utf-8"?>
<sst xmlns="http://schemas.openxmlformats.org/spreadsheetml/2006/main" count="1490" uniqueCount="306">
  <si>
    <t>IDENTIFICACIÓN DEL ACTIVO DE INFORMACIÓN ( LEY 594 DE 2000 - LEY 1712 DE 2014- DECRETO 103 DE 2015 - DECRETO 1080 DE 2015 - ISO 27001 )</t>
  </si>
  <si>
    <t>CLASIFICACIÓN DEL ACTIVO DE INFORMACIÓN ( ISO 27001 )</t>
  </si>
  <si>
    <t>DATOS PERSONALES ( LEY 1581 DE 2012)</t>
  </si>
  <si>
    <t>Macroproceso</t>
  </si>
  <si>
    <t>Proceso</t>
  </si>
  <si>
    <t>Tipo Activo</t>
  </si>
  <si>
    <t>Oficina</t>
  </si>
  <si>
    <t>Fecha de generación de la información</t>
  </si>
  <si>
    <t>Soporte de registro</t>
  </si>
  <si>
    <t>Medio de conservación</t>
  </si>
  <si>
    <t>Formato</t>
  </si>
  <si>
    <t xml:space="preserve">Idioma </t>
  </si>
  <si>
    <t>Confidencialidad</t>
  </si>
  <si>
    <t>C</t>
  </si>
  <si>
    <t>Integridad</t>
  </si>
  <si>
    <t>I</t>
  </si>
  <si>
    <t>Disponibilidad</t>
  </si>
  <si>
    <t>D</t>
  </si>
  <si>
    <t>Criticidad del activo</t>
  </si>
  <si>
    <t>Información publicada</t>
  </si>
  <si>
    <t>Lugar de consulta o ubicación</t>
  </si>
  <si>
    <t>¿Contiene datos personales?</t>
  </si>
  <si>
    <t>¿Contiene datos personales de niños, niñas o adolescentes?</t>
  </si>
  <si>
    <t>Finalidad de la recolección de los datos personales</t>
  </si>
  <si>
    <t xml:space="preserve">Existe la autorización para el tratamiento de los datos personales </t>
  </si>
  <si>
    <t>Apoyo</t>
  </si>
  <si>
    <t>Digital</t>
  </si>
  <si>
    <t>Español</t>
  </si>
  <si>
    <t>Medio</t>
  </si>
  <si>
    <t>Alto</t>
  </si>
  <si>
    <t>Clasificada / Uso Interno = Medio</t>
  </si>
  <si>
    <t>Bajo</t>
  </si>
  <si>
    <t>N/A</t>
  </si>
  <si>
    <t>Servicios</t>
  </si>
  <si>
    <t>Recurso Humano</t>
  </si>
  <si>
    <t>Físico</t>
  </si>
  <si>
    <t>Ingles</t>
  </si>
  <si>
    <t>Frances</t>
  </si>
  <si>
    <t>Ingles y Español</t>
  </si>
  <si>
    <t>Información Pública / Pública =Bajo</t>
  </si>
  <si>
    <t>Estratégicos</t>
  </si>
  <si>
    <t>Misionales</t>
  </si>
  <si>
    <t>Mejoramiento_y_control</t>
  </si>
  <si>
    <t>Gestión de Servicio a la Ciudadanía</t>
  </si>
  <si>
    <t>Adquisiciones / Bienes y Servicios</t>
  </si>
  <si>
    <t>Mejoramiento Continuo</t>
  </si>
  <si>
    <t>Gestión de las TIC</t>
  </si>
  <si>
    <t>Gestión de Servicio de Educación Pública</t>
  </si>
  <si>
    <t>Adquisiciones / Bienes Muebles</t>
  </si>
  <si>
    <t>Control Interno Disciplinario</t>
  </si>
  <si>
    <t>Gestión de Espacio Público</t>
  </si>
  <si>
    <t>Proyección y Desarrollo Comunitario</t>
  </si>
  <si>
    <t>Gestión de Almacén e Inventarios</t>
  </si>
  <si>
    <t>Control Interno de Gestión</t>
  </si>
  <si>
    <t>Técnico Servicio Públicos</t>
  </si>
  <si>
    <t>Gestión de la Salud Pública</t>
  </si>
  <si>
    <t>Gestión de Recursos Físicos</t>
  </si>
  <si>
    <t>Intenacionalización</t>
  </si>
  <si>
    <t>Desarrollo Sostenible</t>
  </si>
  <si>
    <t>Seguridad y Salud en el Trabajo</t>
  </si>
  <si>
    <t>Gestión de la Comunicación</t>
  </si>
  <si>
    <t>Seguridad, Protección y Convivencia Ciudadana</t>
  </si>
  <si>
    <t>Gestión del Talento Humano</t>
  </si>
  <si>
    <t>Valorización</t>
  </si>
  <si>
    <t>Gestión y Desarrollo de la Infraestructura</t>
  </si>
  <si>
    <t>Gestión de las Finanzas Públicas</t>
  </si>
  <si>
    <t>Gestión Jurídica</t>
  </si>
  <si>
    <t>Gestión Documental</t>
  </si>
  <si>
    <t>Archivos digitales</t>
  </si>
  <si>
    <t>Archivos físicos</t>
  </si>
  <si>
    <t>Sistemas de información y aplicaciones  de Software</t>
  </si>
  <si>
    <t>Hardware</t>
  </si>
  <si>
    <t>Componentes de red</t>
  </si>
  <si>
    <t>Soporte para almacenamiento de información</t>
  </si>
  <si>
    <t>Físico y Digital</t>
  </si>
  <si>
    <t>¿Contiene datos personales sensibles?</t>
  </si>
  <si>
    <t>Planeación y Direccionamiento Estratégico</t>
  </si>
  <si>
    <r>
      <t xml:space="preserve">Versión: </t>
    </r>
    <r>
      <rPr>
        <sz val="10"/>
        <rFont val="Arial"/>
        <family val="2"/>
      </rPr>
      <t>1.0</t>
    </r>
  </si>
  <si>
    <t>CONTROL DE CAMBIOS</t>
  </si>
  <si>
    <t>VERSIÓN</t>
  </si>
  <si>
    <t>FECHA</t>
  </si>
  <si>
    <t>DESCRIPCIÓN</t>
  </si>
  <si>
    <t>RESPONSABLE</t>
  </si>
  <si>
    <t>PROCESO DE GESTIÓN DE LAS TIC</t>
  </si>
  <si>
    <t>MATRIZ INVENTARIO DE ACTIVOS DE INFORMACIÓN</t>
  </si>
  <si>
    <r>
      <rPr>
        <b/>
        <sz val="10"/>
        <rFont val="Arial"/>
        <family val="2"/>
      </rPr>
      <t>Código:</t>
    </r>
    <r>
      <rPr>
        <sz val="10"/>
        <rFont val="Arial"/>
        <family val="2"/>
      </rPr>
      <t xml:space="preserve"> F-TIC-1400-238,37-051</t>
    </r>
  </si>
  <si>
    <t>0.0</t>
  </si>
  <si>
    <t>Creación del formato</t>
  </si>
  <si>
    <t>1.0</t>
  </si>
  <si>
    <t>Se ajustaron fórmulas y se configuraron campos con listas desplegables para facilitar el diligenciamiento y asegurar la consistencia de la información.</t>
  </si>
  <si>
    <t>Identificador o consecutivo</t>
  </si>
  <si>
    <t>Nombre del Activo</t>
  </si>
  <si>
    <t>Descripción del Activo</t>
  </si>
  <si>
    <t>Propietario del Activo</t>
  </si>
  <si>
    <t>Custodio del Activo</t>
  </si>
  <si>
    <t>Publicada ( Interno - Intranet)</t>
  </si>
  <si>
    <t>Publicada ( Externo - Internet)</t>
  </si>
  <si>
    <t>No Publicada</t>
  </si>
  <si>
    <t>Si</t>
  </si>
  <si>
    <t>No</t>
  </si>
  <si>
    <t>NA</t>
  </si>
  <si>
    <t>Líder Proceso de Gestión de las TIC</t>
  </si>
  <si>
    <r>
      <t xml:space="preserve">Fecha de creación del documento: </t>
    </r>
    <r>
      <rPr>
        <sz val="10"/>
        <rFont val="Arial"/>
        <family val="2"/>
      </rPr>
      <t>07-11-2023</t>
    </r>
  </si>
  <si>
    <t>Área de Prensa y Comunicaciones</t>
  </si>
  <si>
    <t>Boletines de prensa</t>
  </si>
  <si>
    <t>Es el contenido escrito, generado y editado, que resulta del cubrimiento periodístico para la divulgación de programas, eventos, actividades y campañas institucionales, estrategias pedagógicas, proyectos estratégicos e iniciativas de la Administración Municipal, con el propósito de mantener informados al público interno (funcionarios y contratistas del gobierno y sus dependencias) y externo (ciudadanos) del municipio de Bucaramanga.</t>
  </si>
  <si>
    <t>Abr 17, 2019</t>
  </si>
  <si>
    <t>Página web (HTML)</t>
  </si>
  <si>
    <t>HTML</t>
  </si>
  <si>
    <t>https://www.bucaramanga.gov.co/noticias/</t>
  </si>
  <si>
    <t>No aplica</t>
  </si>
  <si>
    <t>Registros audiovisuales</t>
  </si>
  <si>
    <t>VIDEOS: Son los productos que resultan del cubrimiento audiovisual de los eventos y/o actividades designadas por el despacho del alcalde y su gabinete, que le apuntan también a la difusión pública de actividades,  programas, proyectos, campañas, estrategias, gestión y oferta institucional en diferentes formatos de redes sociales, plataformas digitales y medios internos de la Administración Municipal.</t>
  </si>
  <si>
    <t>MP4</t>
  </si>
  <si>
    <t>Son los productos que resultan del desarrollo creativo y conceptual en el proceso de creación de campañas institucionales, como estrategia de comunicación para apuntarle a la divulgación a nivel interno y externo de mensajes de gobierno, iniciativas, políticas, programas y proyectos del Municipio de Bucaramanga.</t>
  </si>
  <si>
    <t>Piezas gráficas</t>
  </si>
  <si>
    <t>JPG</t>
  </si>
  <si>
    <t>Fotos institucionales</t>
  </si>
  <si>
    <t>FOTOGRAFÍAS: Son los productos que resultan del cubrimiento fotográfico de los eventos y/o actividades designadas por el despacho del alcalde y su gabinete.</t>
  </si>
  <si>
    <t>Brief</t>
  </si>
  <si>
    <t xml:space="preserve">Es el formato que permite realizar el seguimiento y monitoreo de las publicaciones que efectúan medios de comunicación locales y nacionales sobre la gestión e información que involucra a la Alcaldía de Bucaramanga. </t>
  </si>
  <si>
    <t>Seguimiento de medios</t>
  </si>
  <si>
    <t>Registro ruedas de prensa</t>
  </si>
  <si>
    <t>Es el formato a través del cual se lleva el registro de la fecha y tema de las ruedas de prensa convocadas y realizadas.</t>
  </si>
  <si>
    <t>Es el formato a través del cual se lleva el registro de las piezas gráficas realizadas, solicitadas a través de brief o de manera directa.</t>
  </si>
  <si>
    <t>Registro de productos gráficos - Tráfico</t>
  </si>
  <si>
    <t>Seguimiento boletines de prensa</t>
  </si>
  <si>
    <t>Es el formato a través del cual se lleva el registro de la fecha de publicación y tema de los boletines de prensa o notas periodísticas.</t>
  </si>
  <si>
    <t>Script material fotográfico</t>
  </si>
  <si>
    <t>Es el formato a través del cual se lleva el registro del cubrimiento fotográfico realizado para las diferentes dependencias.</t>
  </si>
  <si>
    <t>Script material audiovisual</t>
  </si>
  <si>
    <t>Es el formato a través del cual se lleva el registro del cubrimiento audiovisual realizado para las diferentes dependencias.</t>
  </si>
  <si>
    <t>Autorización de uso de derechos de imagen sobre fotografías y producciones audiovisuales (videos) y de propiedad intelectual otorgado a la Alcaldía de Bucaramanga</t>
  </si>
  <si>
    <t>Es el formato a través del cual se otorga autorización de uso de derechos de imagen sobre fotografías y producciones audiovisuales (videos) y de propiedad intelectual otorgado a la Alcaldía de Bucaramanga</t>
  </si>
  <si>
    <t>Circulares informativas</t>
  </si>
  <si>
    <t>Circulares</t>
  </si>
  <si>
    <t>Es el formato a través del cual se deja trazabilidad de las reuniones realizadas con el equipo de trabajo, y los compromisos estipulados en desarrollo de estas.</t>
  </si>
  <si>
    <t>Acta de reunión</t>
  </si>
  <si>
    <t>Control de asistencia</t>
  </si>
  <si>
    <t>Es el formato a través del cual se deja trazabilidad de los asistentes a reuniones, socializaciones, etc.</t>
  </si>
  <si>
    <t>Informe de gestión</t>
  </si>
  <si>
    <t>Es el documento que reune las evidencias de avance para el cumplimiento de las metas de inversión correspondientes al área de Prensa y Comunicaciones.</t>
  </si>
  <si>
    <t>Plan de comunicaciones</t>
  </si>
  <si>
    <t>Es el documento que reune las actividades propias del área de Prensa y Comunicaciones, su frecuencia, medio de divulgación y destinatario.</t>
  </si>
  <si>
    <t>Se trata del reporte que se realiza periódicamente con respecto al cumplimiento de las metas correspondientes al área de Prensa y Comunicaciones en el Plan de Acción de la Política Pública de transparencia.</t>
  </si>
  <si>
    <t>Se trata del reporte que se realiza periódicamente con respecto al cumplimiento de las metas correspondientes al área de Prensa y Comunicaciones en el Plan de Acción de la Política Pública para las familias de Bucaramanga.</t>
  </si>
  <si>
    <t xml:space="preserve">Se trata del reporte que se realiza periódicamente con respecto al cumplimiento de las metas correspondientes al área de Prensa y Comunicaciones en el Plan de acción específico para el retorno 
a la normalidad de la calamidad pública – 
Disposición de residuos sólidos en el 
municipio de Bucaramanga (Carrasco). </t>
  </si>
  <si>
    <t>Se trata del reporte que se realiza periódicamente con respecto al cumplimiento de las metas correspondientes al área de Prensa y Comunicaciones en el Plan de Acción de la Política Pública para la reivindicación, reconocimiento, respeto e inclusión social de la población con orientaciones sexuales e identidades de género diversas en Bucaramanga.</t>
  </si>
  <si>
    <t>Se trata del reporte que se realiza periódicamente con respecto al cumplimiento de las metas correspondientes al área de Prensa y Comunicaciones en el Plan de Acción de la Política Pública de Primera Infancia, Infancia, Adolescencia y Fortalecimiento Familiar.</t>
  </si>
  <si>
    <t>Se trata del reporte que se realiza periódicamente con respecto al cumplimiento de las metas correspondientes al área de Prensa y Comunicaciones en el Plan de Acción de la Política Pública para el disfrute del envejecimiento humano y vejez de Bucaramanga.</t>
  </si>
  <si>
    <t>Se trata del reporte que se realiza periódicamente con respecto al cumplimiento de las metas correspondientes al área de Prensa y Comunicaciones en el Plan de Acción del Plan Integral Zonal 2018-2027.</t>
  </si>
  <si>
    <t>Se trata del reporte que se realiza cada seis meses con respecto al cumplimiento de las actividades correspondientes al área de Prensa y Comunicaciones en el Plan de Transición 'Programa de Transparencia y Ética Pública 2025'</t>
  </si>
  <si>
    <t>Se trata del reporte que se realiza periódicamente con respecto al cumplimiento de las actividades de trabajo correspondientes al área de Prensa y Comunicaciones en el plan de acción del Modelo Integrado de Planeación y Gestión - MIPG.</t>
  </si>
  <si>
    <t>Es el inventario de los documentos que reposan en el área de Prensa y Comunicaciones, según las Tablas de Retención Documental vigentes.</t>
  </si>
  <si>
    <t>Calendario de actividades</t>
  </si>
  <si>
    <t>.docx, .pdf</t>
  </si>
  <si>
    <t>.xlsx</t>
  </si>
  <si>
    <t xml:space="preserve">•	https://www.facebook.com/alcaldiadebucaramanga/
•	https://web.facebook.com/PlaneacionBga 
•	https://web.facebook.com/InteriorBga 
•	https://web.facebook.com/educacionbga
•	https://web.facebook.com/profile.php?id=61566873406560 
•	https://web.facebook.com/BGAesMujer  
•	https://web.facebook.com/DesarrolloBga 
•	https://web.facebook.com/profile.php?id=61565585495045 
•	https://web.facebook.com/SaludBga
•	https://web.facebook.com/TransparenciaBGA 
•	https://web.facebook.com/profile.php?id=61572894470981  
•	https://web.facebook.com/InfraestructuraBga 
•	https://web.facebook.com/ticbga 
•	https://www.instagram.com/alcaldiadebucaramanga/ 
•	https://www.instagram.com/planeacionbga/ 
•	https://www.instagram.com/interiorbga/ 
•	https://www.instagram.com/educacionbga/
•	https://www.instagram.com/cazainfractoresbga/  
•	https://www.instagram.com/bgaesmujer/ 
•	https://www.instagram.com/desarrollobga/ 
•	https://www.instagram.com/ambientebga/ 
•	https://www.instagram.com/salud_bga/ 
•	https://www.instagram.com/transparencia_bga/ 
•	https://www.instagram.com/ofai.bga/ 
•	https://www.instagram.com/dadepbga/ 
•	https://www.instagram.com/infra_bga/ 
•	https://www.instagram.com/ticbga/ 
•	https://x.com/AlcaldiaBGA
•	https://x.com/interiorbga 
•	https://x.com/DesarrolloBGA
•	https://x.com/Salud_Bga  
•	https://x.com/infra_bga 
•	https://www.linkedin.com/in/secretar%C3%ADa-de-planeaci%C3%B3n-bga-897649350/ </t>
  </si>
  <si>
    <t>Disco duro / Página web (HTML) / Redes sociales institucionales</t>
  </si>
  <si>
    <t>Página web (HTML) / Redes sociales institucionales</t>
  </si>
  <si>
    <t>Sep 14, 2025</t>
  </si>
  <si>
    <t>Sep 15, 2015</t>
  </si>
  <si>
    <t>Informe de avance - seguimiento a la política pública para las familias de Bucaramanga</t>
  </si>
  <si>
    <t>Informe de avance - seguimiento a la política pública para la reivindicación, reconocimiento, respeto e inclusión social de la población con orientaciones sexuales e identidades de género diversas</t>
  </si>
  <si>
    <t>Informe de avance - seguimiento a la política pública de primera infancia, infancia, adolescencia y fortalecimiento familiar</t>
  </si>
  <si>
    <t>Informe de avance - seguimiento a la política pública para el disfrute del envejecimiento humano y vejez</t>
  </si>
  <si>
    <t>Informe de avance - seguimiento a la política pública de transparencia</t>
  </si>
  <si>
    <t>Informe de avance - seguimiento al plan de acción específico para el retorno a la normalidad de la calamidad pública - disposición de residuos sólidos en el municipio de Bucaramanga (Carrasco)</t>
  </si>
  <si>
    <t>Archivo oficina Prensa y Comunicaciones</t>
  </si>
  <si>
    <t>.docx, .pdf, .xlsx</t>
  </si>
  <si>
    <t>Informe de avance - seguimiento al plan de acción del Plan Integral Zonal</t>
  </si>
  <si>
    <t>Informe de avance - seguimiento al Plan de Transición 'Programa de Transparencia y Ética Pública 2025</t>
  </si>
  <si>
    <t>Informe de avance - seguimiento al plan de acción del MIPG</t>
  </si>
  <si>
    <t>Formato Indicadores de calidad</t>
  </si>
  <si>
    <t>Jul 1, 2024</t>
  </si>
  <si>
    <t>Mar 7, 2024</t>
  </si>
  <si>
    <t>Dic 30, 2023</t>
  </si>
  <si>
    <t>Ene 19, 2024</t>
  </si>
  <si>
    <t>Ene 1, 2024</t>
  </si>
  <si>
    <t>Ene 2, 2024</t>
  </si>
  <si>
    <t>Abr 11, 2025</t>
  </si>
  <si>
    <t>https://www.bucaramanga.gov.co/transparencia-bucaramanga/informes-de-gestion/</t>
  </si>
  <si>
    <t>https://www.bucaramanga.gov.co/wp-content/uploads/2024/04/PLAN-DE-COMUNICACIONES-2024-2027.pdf</t>
  </si>
  <si>
    <t>Abril 1, 2024</t>
  </si>
  <si>
    <t>Normograma</t>
  </si>
  <si>
    <t xml:space="preserve">Permite identificar y comprender de forma clara el marco legal que aplica a las actividades y responsabilidades del área de Prensa y Comunicaciones. </t>
  </si>
  <si>
    <t>PROCEDIMIENTO PARA LA ELABORACIÓN, TRATAMIENTO Y DIFUSIÓN DE LA INFORMACIÓN</t>
  </si>
  <si>
    <t xml:space="preserve">Este procedimiento difunde la oferta institucional a la comunidad y a servidores públicos para visibilizar la gestión pública, programas, eventos y/o actividades de la Administración Municipal, consignadas en el Plan de Desarrollo 2024 – 2027. </t>
  </si>
  <si>
    <t>Este procedimiento establece la elaboración de piezas gráficas y/o estrategias de comunicación visual para responder a las necesidades de la entidad, con el fin de acercar la oferta institucional a la ciudadanía y a los servidores públicos.</t>
  </si>
  <si>
    <t>PROCEDIMIENTO PARA LA ELABORACIÓN DE PIEZAS GRÁFICAS Y/O ESTRATEGIAS DE COMUNICACIÓN VISUAL</t>
  </si>
  <si>
    <t xml:space="preserve">Establecer los lineamientos y disponer de la infraestructura y la logística necesaria para la organización y la ejecución de eventos institucionales por parte del Municipio de Bucaramanga. </t>
  </si>
  <si>
    <t>PROCEDIMIENTO PARA LA REALIZACIÓN DE EVENTOS INSTITUCIONALES CON PRESENCIA DEL SEÑOR ALCALDE Y/O SU DELEGADO (A)</t>
  </si>
  <si>
    <t>Este documento define los parámetros y criterios que se deben tener en cuenta para la elaboración del Plan de Medios de la Alcaldía de Bucaramanga.</t>
  </si>
  <si>
    <t>GUÍA PARA LA ELABORACIÓN DE PLAN DE MEDIOS</t>
  </si>
  <si>
    <t>Este documento define los criterios que se deben tener en cuenta para el diligenciamiento del formato Brief (solicitudes de piezas gráficas y/o estrategias de comunicación visual).</t>
  </si>
  <si>
    <t xml:space="preserve">GUÍA DE DILIGENCIAMIENTO BRIEF </t>
  </si>
  <si>
    <t>Es el informe semestral en el que se relaciona el cumplimiento de cuatro indicadores: boletines de prensa generados, piezas gráficas y/o estrategias de comunicación visual, ejercicios de participación ciudadana u oferta institucional publicados, videos publicados en instagram y/o facebook.</t>
  </si>
  <si>
    <t>Jul 1, 2017</t>
  </si>
  <si>
    <t>Oct 1, 2024</t>
  </si>
  <si>
    <t>Difusión de la oferta institucional</t>
  </si>
  <si>
    <t>Documento físico</t>
  </si>
  <si>
    <t>Elaboración de piezas gráficas</t>
  </si>
  <si>
    <t>Evidencias de encuentros y reuniones</t>
  </si>
  <si>
    <t>Difusión informativa</t>
  </si>
  <si>
    <t>Seguimiento a publicación de ejercicios de participación ciudadana u oferta en redes sociales</t>
  </si>
  <si>
    <t>Seguimiento a publicación de videos en redes institucionales (IG - FB)</t>
  </si>
  <si>
    <t>Ene 1, 2025</t>
  </si>
  <si>
    <t xml:space="preserve">Es el formato a través del cual se lleva la trazabilidad de la publicación de contenidos en redes sociales, relacionados con ejercicios de participación u oferta institucional, así como de su cantidad de 'Me gusta' y comentarios recibidos </t>
  </si>
  <si>
    <t>Es el formato a través del cual se lleva la trazabilidad de la publicación de videos en redes sociales institucionales de la Alcaldía de Bucaramanga, así como de su cantidad de visualizaciones y comentarios recibidos</t>
  </si>
  <si>
    <t>Correo electrónico, plataforma GSC, archivo oficina Prensa y Comunicaciones</t>
  </si>
  <si>
    <t>Planes</t>
  </si>
  <si>
    <t>Abril 25, 2025</t>
  </si>
  <si>
    <t>Nube institucional</t>
  </si>
  <si>
    <t>https://nube.bucaramanga.gov.co/</t>
  </si>
  <si>
    <t>Reporte de CPS contratadas con recursos de inversión. Firma del jefe del proceso que valida la veracidad de la información consignada.</t>
  </si>
  <si>
    <t>Nombre y firma de los personas encargadas de elaborar y aprobar el informe general.</t>
  </si>
  <si>
    <t>Jul 5, 2024</t>
  </si>
  <si>
    <t>Abr 1, 2016</t>
  </si>
  <si>
    <t>Ene 1, 2021</t>
  </si>
  <si>
    <t>Abr 19, 2021</t>
  </si>
  <si>
    <t>Oct 4, 2024</t>
  </si>
  <si>
    <t>Evidencias de encuentros y reuniones / Nombre y firma de los personas encargadas de elaborar y aprobar el informe general.</t>
  </si>
  <si>
    <t>Registrar el nombre de las personas encargadas de elaborar el plan de comunicaciones.</t>
  </si>
  <si>
    <t>https://bucaramangagovco-my.sharepoint.com/:f:/r/personal/prensa_bucaramanga_gov_co/Documents/Informes%20de%20avance/Pol%C3%ADticas%20p%C3%BAblicas/PP%20Transparencia?csf=1&amp;web=1&amp;e=C59jli</t>
  </si>
  <si>
    <t>https://bucaramangagovco-my.sharepoint.com/:f:/r/personal/prensa_bucaramanga_gov_co/Documents/Informes%20de%20avance/Pol%C3%ADticas%20p%C3%BAblicas/PP%20Familias?csf=1&amp;web=1&amp;e=vONWse</t>
  </si>
  <si>
    <t>https://bucaramangagovco-my.sharepoint.com/:f:/r/personal/prensa_bucaramanga_gov_co/Documents/Informes%20de%20avance/Plan%20de%20acci%C3%B3n%20Carrasco?csf=1&amp;web=1&amp;e=0mH5Ov</t>
  </si>
  <si>
    <t>https://bucaramangagovco-my.sharepoint.com/:f:/r/personal/prensa_bucaramanga_gov_co/Documents/Informes%20de%20avance/Pol%C3%ADticas%20p%C3%BAblicas/PP%20OSIGD?csf=1&amp;web=1&amp;e=XfwCvm</t>
  </si>
  <si>
    <t>https://bucaramangagovco-my.sharepoint.com/:f:/r/personal/prensa_bucaramanga_gov_co/Documents/Informes%20de%20avance/Pol%C3%ADticas%20p%C3%BAblicas/PP%20PIIAFF?csf=1&amp;web=1&amp;e=jZXdK9</t>
  </si>
  <si>
    <t>https://bucaramangagovco-my.sharepoint.com/:f:/r/personal/prensa_bucaramanga_gov_co/Documents/Informes%20de%20avance/Pol%C3%ADticas%20p%C3%BAblicas/PP%20Vejez?csf=1&amp;web=1&amp;e=gY9ocO</t>
  </si>
  <si>
    <t>https://bucaramangagovco-my.sharepoint.com/:f:/r/personal/prensa_bucaramanga_gov_co/Documents/Informes%20de%20avance/Plan%20Integral%20Zonal%20-%20PIZ?csf=1&amp;web=1&amp;e=EBK9QL</t>
  </si>
  <si>
    <t>https://bucaramangagovco-my.sharepoint.com/:f:/r/personal/prensa_bucaramanga_gov_co/Documents/Formatos%20Prensa%20y%20Comunicaciones/Formato%20F-GC-1600-238,37-009%20SEGUIMIENTO%20DE%20MEDIOS?csf=1&amp;web=1&amp;e=5FskOZ</t>
  </si>
  <si>
    <t>https://bucaramangagovco-my.sharepoint.com/:f:/r/personal/prensa_bucaramanga_gov_co/Documents/Formatos%20Prensa%20y%20Comunicaciones/Formato%20F-GC-1600-238,37-006%20REGISTRO%20RUEDAS%20DE%20PRENSA?csf=1&amp;web=1&amp;e=kyANJf</t>
  </si>
  <si>
    <t xml:space="preserve">PLAN DE MEDIOS PARA LA POBLACIÓN GENERAL SOBRE POLÍTICAS, INICIATIVAS Y PROYECTOS ESTRATÉGICOS DEL GOBIERNO 2024 </t>
  </si>
  <si>
    <t>PLAN DE MEDIOS PARA LA POBLACIÓN CON ENFOQUE DIFERENCIAL SOBRE POLÍTICAS, INICIATIVAS Y PROYECTOS ESTRATÉGICOS DEL GOBIERNO 2024</t>
  </si>
  <si>
    <t>PLAN DE MEDIOS PARA LA POBLACIÓN RURAL SOBRE POLÍTICAS, INICIATIVAS Y PROYECTOS ESTRATÉGICOS DEL GOBIERNO 2024</t>
  </si>
  <si>
    <t>https://bucaramangagovco-my.sharepoint.com/:f:/r/personal/prensa_bucaramanga_gov_co/Documents/Formatos%20Prensa%20y%20Comunicaciones/Formato%20F-GC-1600-238,37-007%20SEGUIMIENTO%20BOLETINES%20PRENSA?csf=1&amp;web=1&amp;e=jfYJGU</t>
  </si>
  <si>
    <t>https://bucaramangagovco-my.sharepoint.com/:f:/r/personal/prensa_bucaramanga_gov_co/Documents/Formatos%20Prensa%20y%20Comunicaciones/Formato%20F-GC-1600-238,37-014%20AUTORIZACI%C3%93N%20USO%20DE%20DERECHOS%20DE%20IMAGEN?csf=1&amp;web=1&amp;e=yd9NBF</t>
  </si>
  <si>
    <t>https://bucaramangagovco-my.sharepoint.com/:f:/r/personal/prensa_bucaramanga_gov_co/Documents/Formatos%20Prensa%20y%20Comunicaciones/Formato%20F-GC-1600-238,37-016%20SEGUIMIENTO%20A%20PUBLICACI%C3%93N%20DE%20EJERCICIOS%20DE%20PARTICIPACI%C3%93N%20CIUDADANA%20U%20OFERTA%20EN%20REDES%20SOCIALES?csf=1&amp;web=1&amp;e=072Dcj</t>
  </si>
  <si>
    <t>https://bucaramangagovco-my.sharepoint.com/:f:/r/personal/prensa_bucaramanga_gov_co/Documents/Formatos%20Prensa%20y%20Comunicaciones/Formato%20F-GC-1600-238,37-017%20SEGUIMIENTO%20A%20PUBLICACI%C3%93N%20DE%20VIDEOS%20EN%20REDES%20INSTITUCIONALES%20(IG%20-%20FB)?csf=1&amp;web=1&amp;e=DOBfpC</t>
  </si>
  <si>
    <t>https://bucaramangagovco-my.sharepoint.com/:f:/r/personal/prensa_bucaramanga_gov_co/Documents/Formatos%20Prensa%20y%20Comunicaciones/Formato%20F-GC-1600-238,37-004%20REGISTRO%20DE%20PRODUCTOS%20GR%C3%81FICOS%20-%20TR%C3%81FICO?csf=1&amp;web=1&amp;e=caw5AD</t>
  </si>
  <si>
    <t>https://bucaramangagovco-my.sharepoint.com/:f:/r/personal/prensa_bucaramanga_gov_co/Documents/Formatos%20Prensa%20y%20Comunicaciones/Formato%20F-GC-1600-238,37-012%20SCRIPT%20MATERIAL%20FOTOGR%C3%81FICO?csf=1&amp;web=1&amp;e=OK4EcQ</t>
  </si>
  <si>
    <t>https://bucaramangagovco-my.sharepoint.com/:f:/r/personal/prensa_bucaramanga_gov_co/Documents/Formatos%20Prensa%20y%20Comunicaciones/Formato%20F-GC-1600-238,37-008%20SCRIPT%20MATERIAL%20AUDIOVISUAL?csf=1&amp;web=1&amp;e=71errF</t>
  </si>
  <si>
    <t>https://bucaramangagovco-my.sharepoint.com/:f:/r/personal/prensa_bucaramanga_gov_co/Documents/Formatos%20Prensa%20y%20Comunicaciones/Formato%20F-GC-1600-238,37-005%20BRIEF?csf=1&amp;web=1&amp;e=jcMd3j</t>
  </si>
  <si>
    <t>Correo electrónico / Nube institucional / Carpeta One Drive</t>
  </si>
  <si>
    <t>No aplica.</t>
  </si>
  <si>
    <t>Nombre y firma de los personas encargadas de elaborar y aprobar el informe general. Evidencias de encuentros y reuniones</t>
  </si>
  <si>
    <t>https://bucaramangagovco-my.sharepoint.com/:f:/r/personal/prensa_bucaramanga_gov_co/Documents/Informes%20de%20avance/MIPG?csf=1&amp;web=1&amp;e=HGjAIM</t>
  </si>
  <si>
    <t>Nombre y firma de los personas encargadas de elaborar y aprobar el informe general. Evidencias de encuentros y reuniones, y formatos diligenciados.</t>
  </si>
  <si>
    <t>No,mbre y cargo de las personas encargadas de realizar la medición, análisis y aprobación de los datos reportados.</t>
  </si>
  <si>
    <t>https://bucaramangagovco-my.sharepoint.com/:f:/r/personal/prensa_bucaramanga_gov_co/Documents/Indicadores%20de%20calidad?csf=1&amp;web=1&amp;e=i3kNFl</t>
  </si>
  <si>
    <t>Jul 28, 2023</t>
  </si>
  <si>
    <t>.pdf</t>
  </si>
  <si>
    <t>Nombre y cargo de los responsables de los cambios aplicados al documento.</t>
  </si>
  <si>
    <t>Feb 13, 2023</t>
  </si>
  <si>
    <t>Dic 5, 2017</t>
  </si>
  <si>
    <t>Mar 28, 2019</t>
  </si>
  <si>
    <t>Inventario documental</t>
  </si>
  <si>
    <t>Manual de estilo y comunicación institucional</t>
  </si>
  <si>
    <t>Matriz de comunicaciones</t>
  </si>
  <si>
    <t>Caracterización y mapa detallado del proceso</t>
  </si>
  <si>
    <t>Seguimiento a la ejecución de plan de medios</t>
  </si>
  <si>
    <t>Carpeta One Drive</t>
  </si>
  <si>
    <t>https://bucaramangagovco-my.sharepoint.com/:f:/r/personal/prensa_bucaramanga_gov_co/Documents/Formatos%20Prensa%20y%20Comunicaciones/Formato%20F-GC-1600-238,37-018%20SEGUIMIENTO%20A%20LA%20EJECUCI%C3%93N%20DE%20PLAN%20DE%20MEDIOS?csf=1&amp;web=1&amp;e=wK2iBM</t>
  </si>
  <si>
    <t>Jul 25, 2025</t>
  </si>
  <si>
    <t>Es el formato a través del cual se lleva la trazabilidad de la ejecución del contrato de plan de medios. También contiene información de costos.</t>
  </si>
  <si>
    <t>Información de actas, derechos de petición, informes y comunicaciones.</t>
  </si>
  <si>
    <t>Página web institucional</t>
  </si>
  <si>
    <t>https://www.bucaramanga.gov.co/calendario-de-actividades-2/</t>
  </si>
  <si>
    <t>Ago 1, 2024</t>
  </si>
  <si>
    <t>Es el espacio de la página web institucional donde se publican eventos y actividades de oferta institucional para conocimiento de la ciudadanía.</t>
  </si>
  <si>
    <t>El  Manual  de  Estilo  y  Comunicación  Institucional  se  define  como  una  guía  que establece normas y directrices para uniformar la comunicación e interacción dentro de  la  Administración  Municipal  de Bucaramanga.  Su  propósito  es  fortalecer  las relaciones entre el municipio como entidad pública, los ciudadanos y demás grupos de  interés,  promoviendo  la  transparencia,  la  claridad  y  la  funcionalidad  en  la comunicación.</t>
  </si>
  <si>
    <t>Nov 14, 2023</t>
  </si>
  <si>
    <t>Oct 3, 2023</t>
  </si>
  <si>
    <t>Nombre y firma de las personas encargadas de elaborar y aprobar el documento.</t>
  </si>
  <si>
    <t>Es una herramienta que detalla qué, cuándo, a quién y cómo se comunica la información relevante del proceso Gestión de la Comunicación, a nivel interno y externo.</t>
  </si>
  <si>
    <t xml:space="preserve">Es un análisis detallado y sistemático de cómo funciona el proceso gestión de la comunicación dentro de la Alcaldía de Bucaramanga, con el objetivo de identificar sus elementos clave para gestionarlo y controlarlo eficazmente, integrándose con cada etapa del ciclo PHVA para lograr la mejora continua. </t>
  </si>
  <si>
    <t>Jun 8, 2017</t>
  </si>
  <si>
    <t>https://bucaramangagovco-my.sharepoint.com/:f:/r/personal/prensa_bucaramanga_gov_co/Documents/Informes%20de%20avance/PTEP?csf=1&amp;web=1&amp;e=iTwgQt</t>
  </si>
  <si>
    <t xml:space="preserve">• https://www.youtube.com/@AlcaldiaDeBucaramanga./videos
• https://www.facebook.com/alcaldiadebucaramanga/
• https://web.facebook.com/PlaneacionBga 
• https://web.facebook.com/InteriorBga 
• https://web.facebook.com/educacionbga
• https://web.facebook.com/profile.php?id=61566873406560 (Cazainfractores)
• https://www.facebook.com/share/1NKb8dn6xz/?mibextid=wwXIfr (Gerencia de ciudad)
• https://web.facebook.com/BGAesMujer  
• https://web.facebook.com/DesarrolloBga 
• https://web.facebook.com/profile.php?id=61565585495045 (ambiente)
• https://web.facebook.com/SaludBga
• https://web.facebook.com/TransparenciaBGA 
• https://web.facebook.com/profile.php?id=61572894470981 (Dadep)
• https://web.facebook.com/InfraestructuraBga 
• https://web.facebook.com/ticbga 
• https://www.facebook.com/profile.php?id=61577432764916 (administrativa)
• https://www.facebook.com/profile.php?id=61574761472187 (OFAI)
• https://www.facebook.com/HaciendaBga
• https://www.facebook.com/profile.php?id=61582469145871 (Gestión del riesgo)
• https://www.instagram.com/alcaldiadebucaramanga/ 
• https://www.instagram.com/planeacionbga/ 
• https://www.instagram.com/interiorbga/ 
• https://www.instagram.com/educacionbga/
• https://www.instagram.com/gerenciadeciudadbga/
• https://www.instagram.com/bgaesmujer/ 
• https://www.instagram.com/desarrollobga/ 
• https://www.instagram.com/ambientebga/ 
• https://www.instagram.com/salud_bga/ 
• https://www.instagram.com/transparencia_bga/ 
• https://www.instagram.com/ofai.bga/ 
• https://www.instagram.com/dadepbga/ 
• https://www.instagram.com/infra_bga/ 
• https://www.instagram.com/ticbga/ 
• https://www.instagram.com/gestiondelriesgo_bga/
• https://www.instagram.com/haciendabga/  
• https://www.instagram.com/administrativa_bga/ 
• https://x.com/AlcaldiaBGA
• https://x.com/interiorbga 
• https://x.com/DesarrolloBGA
• https://x.com/Salud_Bga  
• https://x.com/infra_bga 
• https://www.linkedin.com/in/secretar%C3%ADa-de-planeaci%C3%B3n-bga-897649350/ 
• https://www.tiktok.com/@alcaldiabga
• https://www.tiktok.com/@bgaesmujer?_t=ZS-8wk1NacJyN8&amp;_r=1  
• https://www.tiktok.com/@ambientebga
• https://www.tiktok.com/@interior.bga?_r=1&amp;_t=ZS-95yUbw43Kdh 
• https://www.tiktok.com/@infra_bga 
• https://www.tiktok.com/@desarrollobga 
</t>
  </si>
  <si>
    <t xml:space="preserve">• https://www.facebook.com/alcaldiadebucaramanga/
• https://web.facebook.com/PlaneacionBga 
• https://web.facebook.com/InteriorBga 
• https://web.facebook.com/educacionbga
• https://web.facebook.com/profile.php?id=61566873406560 (Cazainfractores)
• https://www.facebook.com/share/1NKb8dn6xz/?mibextid=wwXIfr (Gerencia de ciudad)
• https://web.facebook.com/BGAesMujer  
• https://web.facebook.com/DesarrolloBga 
• https://web.facebook.com/profile.php?id=61565585495045 (ambiente)
• https://web.facebook.com/SaludBga
• https://web.facebook.com/TransparenciaBGA 
• https://web.facebook.com/profile.php?id=61572894470981 (Dadep)
• https://web.facebook.com/InfraestructuraBga 
• https://web.facebook.com/ticbga 
• https://www.facebook.com/profile.php?id=61577432764916 (administrativa)
• https://www.facebook.com/profile.php?id=61574761472187 (OFAI)
• https://www.facebook.com/HaciendaBga
• https://www.facebook.com/profile.php?id=61582469145871 (Gestión del riesgo)
• https://www.instagram.com/alcaldiadebucaramanga/ 
• https://www.instagram.com/planeacionbga/ 
• https://www.instagram.com/interiorbga/ 
• https://www.instagram.com/educacionbga/
• https://www.instagram.com/gerenciadeciudadbga/
• https://www.instagram.com/bgaesmujer/ 
• https://www.instagram.com/desarrollobga/ 
• https://www.instagram.com/ambientebga/ 
• https://www.instagram.com/salud_bga/ 
• https://www.instagram.com/transparencia_bga/ 
• https://www.instagram.com/ofai.bga/ 
• https://www.instagram.com/dadepbga/ 
• https://www.instagram.com/infra_bga/ 
• https://www.instagram.com/ticbga/ 
• https://www.instagram.com/gestiondelriesgo_bga/
• https://www.instagram.com/haciendabga/  
• https://www.instagram.com/administrativa_bga/ 
• https://x.com/AlcaldiaBGA
• https://x.com/interiorbga 
• https://x.com/DesarrolloBGA
• https://x.com/Salud_Bga  
• https://x.com/infra_bga 
• https://www.linkedin.com/in/secretar%C3%ADa-de-planeaci%C3%B3n-bga-897649350/
</t>
  </si>
  <si>
    <t>Credenciales de acceso a la sección Noticias de página web y redes sociales institucionales</t>
  </si>
  <si>
    <t>Discos duros de almacenamiento externo</t>
  </si>
  <si>
    <t>Correo electrónico / Carpeta One Drive</t>
  </si>
  <si>
    <t>Correo electrónico</t>
  </si>
  <si>
    <t>Página web / Carpeta One Drive</t>
  </si>
  <si>
    <t>Página web</t>
  </si>
  <si>
    <t>Correo electrónico /Carpeta One Drive</t>
  </si>
  <si>
    <t>Informe de avance - seguimiento al Mapa de Riesgos Integrales</t>
  </si>
  <si>
    <t>Es el documento que reune las evidencias de avance para el cumplimiento de las acciones correspondientes al área de Prensa y Comunicaciones en el Mapa de Riesgos Integrales de la entidad.</t>
  </si>
  <si>
    <t>Ene 1, 2026</t>
  </si>
  <si>
    <t>https://bucaramangagovco-my.sharepoint.com/:f:/g/personal/prensa_bucaramanga_gov_co/IgCiGb7m6PxhRI3jljEI7-HKAZdBjg2OtbyQC9-Q9-syaPc?email=prensa%40bucaramanga.gov.co&amp;e=wYftdR</t>
  </si>
  <si>
    <t>Matriz de identificación de grupos de valor</t>
  </si>
  <si>
    <t>Matriz de identificación de peligros, evaluación de riesgos y oportunidades</t>
  </si>
  <si>
    <t>Ene 5, 2026</t>
  </si>
  <si>
    <t>Ago 4, 2025</t>
  </si>
  <si>
    <t>Es una herramienta que detalla los grupos de valor con los que interactúa el área de Prensa y Comunicaciones de la entidad.</t>
  </si>
  <si>
    <t>Es una herramienta que detalla los peligros identificados, y evalúa los riesgos y oportunidades del área de Prensa y Comunicaciones de la entidad.</t>
  </si>
  <si>
    <t>Pública Reservada / Confidencial =Alta</t>
  </si>
  <si>
    <t xml:space="preserve">Listado de credenciales de acceso </t>
  </si>
  <si>
    <t>-</t>
  </si>
  <si>
    <t>Dic 4, 2025</t>
  </si>
  <si>
    <t>Ene, 2024</t>
  </si>
  <si>
    <t>Electrónico / magnético</t>
  </si>
  <si>
    <t>Es el formato a través del cual se canalizan las necesidades de apoyo en comunicación que tienen las diferentes dependencias, y solicitan al área de Prensa y Comunicaciones</t>
  </si>
  <si>
    <t>Almacenan copias de seguridad de material fotográfico y audiovisual producido desde el área de prensa y comunicaciones</t>
  </si>
  <si>
    <t>MP4 / 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</si>
</sst>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sz val="10"/>
      <color rgb="FF000000"/>
      <name val="Calibri"/>
      <family val="2"/>
    </font>
    <font>
      <sz val="10"/>
      <color rgb="FF000000"/>
      <name val="Arial"/>
      <family val="34"/>
    </font>
    <font>
      <sz val="10"/>
      <color rgb="FF000000"/>
      <name val="Tahoma"/>
      <family val="2"/>
    </font>
    <font>
      <b/>
      <sz val="10"/>
      <color rgb="FF000000"/>
      <name val="Arial"/>
      <family val="34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u/>
      <sz val="10"/>
      <color theme="1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B37DE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3DCC04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0" borderId="0"/>
  </cellStyleXfs>
  <cellXfs count="101">
    <xf numFmtId="0" fontId="0" fillId="0" borderId="0" xfId="0"/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 applyProtection="1">
      <alignment horizontal="center" vertical="center" wrapText="1"/>
      <protection locked="0"/>
    </xf>
    <xf numFmtId="0" fontId="6" fillId="5" borderId="13" xfId="0" applyFont="1" applyFill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4" borderId="2" xfId="0" applyFont="1" applyFill="1" applyBorder="1" applyAlignment="1">
      <alignment horizontal="center" vertical="center" wrapText="1"/>
    </xf>
    <xf numFmtId="0" fontId="1" fillId="6" borderId="15" xfId="2" applyFill="1" applyBorder="1" applyAlignment="1" applyProtection="1">
      <alignment vertical="center" wrapText="1"/>
      <protection locked="0"/>
    </xf>
    <xf numFmtId="0" fontId="1" fillId="6" borderId="16" xfId="2" applyFill="1" applyBorder="1" applyAlignment="1" applyProtection="1">
      <alignment vertical="center" wrapText="1"/>
      <protection locked="0"/>
    </xf>
    <xf numFmtId="0" fontId="1" fillId="6" borderId="22" xfId="2" applyFill="1" applyBorder="1" applyAlignment="1" applyProtection="1">
      <alignment vertical="center" wrapText="1"/>
      <protection locked="0"/>
    </xf>
    <xf numFmtId="0" fontId="1" fillId="6" borderId="23" xfId="2" applyFill="1" applyBorder="1" applyAlignment="1" applyProtection="1">
      <alignment vertical="center" wrapText="1"/>
      <protection locked="0"/>
    </xf>
    <xf numFmtId="0" fontId="1" fillId="6" borderId="27" xfId="2" applyFill="1" applyBorder="1" applyAlignment="1" applyProtection="1">
      <alignment vertical="center" wrapText="1"/>
      <protection locked="0"/>
    </xf>
    <xf numFmtId="0" fontId="1" fillId="6" borderId="28" xfId="2" applyFill="1" applyBorder="1" applyAlignment="1" applyProtection="1">
      <alignment vertical="center" wrapText="1"/>
      <protection locked="0"/>
    </xf>
    <xf numFmtId="0" fontId="1" fillId="6" borderId="17" xfId="2" applyFill="1" applyBorder="1" applyAlignment="1" applyProtection="1">
      <alignment vertical="center"/>
      <protection locked="0"/>
    </xf>
    <xf numFmtId="0" fontId="1" fillId="6" borderId="24" xfId="2" applyFill="1" applyBorder="1" applyAlignment="1" applyProtection="1">
      <alignment vertical="center"/>
      <protection locked="0"/>
    </xf>
    <xf numFmtId="0" fontId="1" fillId="6" borderId="33" xfId="2" applyFill="1" applyBorder="1" applyAlignment="1" applyProtection="1">
      <alignment vertical="center"/>
      <protection locked="0"/>
    </xf>
    <xf numFmtId="0" fontId="1" fillId="6" borderId="34" xfId="2" applyFill="1" applyBorder="1" applyAlignment="1" applyProtection="1">
      <alignment vertical="center"/>
      <protection locked="0"/>
    </xf>
    <xf numFmtId="0" fontId="1" fillId="6" borderId="21" xfId="2" applyFill="1" applyBorder="1" applyAlignment="1" applyProtection="1">
      <alignment vertical="center"/>
      <protection locked="0"/>
    </xf>
    <xf numFmtId="0" fontId="1" fillId="6" borderId="23" xfId="2" applyFill="1" applyBorder="1" applyAlignment="1" applyProtection="1">
      <alignment vertical="center"/>
      <protection locked="0"/>
    </xf>
    <xf numFmtId="0" fontId="1" fillId="6" borderId="35" xfId="2" applyFill="1" applyBorder="1" applyProtection="1">
      <protection locked="0"/>
    </xf>
    <xf numFmtId="0" fontId="1" fillId="6" borderId="0" xfId="2" applyFill="1" applyProtection="1">
      <protection locked="0"/>
    </xf>
    <xf numFmtId="0" fontId="1" fillId="6" borderId="36" xfId="2" applyFill="1" applyBorder="1" applyProtection="1">
      <protection locked="0"/>
    </xf>
    <xf numFmtId="0" fontId="4" fillId="0" borderId="17" xfId="0" applyFont="1" applyBorder="1" applyProtection="1">
      <protection locked="0"/>
    </xf>
    <xf numFmtId="0" fontId="19" fillId="0" borderId="32" xfId="0" applyFont="1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14" fontId="0" fillId="0" borderId="32" xfId="0" applyNumberFormat="1" applyBorder="1" applyAlignment="1" applyProtection="1">
      <alignment horizontal="center" vertical="center"/>
      <protection locked="0"/>
    </xf>
    <xf numFmtId="0" fontId="0" fillId="0" borderId="32" xfId="0" applyBorder="1" applyProtection="1">
      <protection locked="0"/>
    </xf>
    <xf numFmtId="0" fontId="19" fillId="0" borderId="40" xfId="0" applyFont="1" applyBorder="1" applyAlignment="1" applyProtection="1">
      <alignment vertical="center"/>
      <protection locked="0"/>
    </xf>
    <xf numFmtId="0" fontId="19" fillId="0" borderId="41" xfId="0" applyFont="1" applyBorder="1" applyAlignment="1" applyProtection="1">
      <alignment vertical="center"/>
      <protection locked="0"/>
    </xf>
    <xf numFmtId="0" fontId="14" fillId="0" borderId="40" xfId="0" applyFont="1" applyBorder="1" applyAlignment="1" applyProtection="1">
      <alignment vertical="center"/>
      <protection locked="0"/>
    </xf>
    <xf numFmtId="0" fontId="14" fillId="0" borderId="41" xfId="0" applyFont="1" applyBorder="1" applyAlignment="1" applyProtection="1">
      <alignment vertical="center"/>
      <protection locked="0"/>
    </xf>
    <xf numFmtId="0" fontId="0" fillId="0" borderId="40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41" xfId="0" applyBorder="1" applyProtection="1">
      <protection locked="0"/>
    </xf>
    <xf numFmtId="0" fontId="14" fillId="0" borderId="9" xfId="0" applyFont="1" applyBorder="1" applyAlignment="1" applyProtection="1">
      <alignment horizontal="center" vertical="center" wrapText="1"/>
      <protection locked="0"/>
    </xf>
    <xf numFmtId="15" fontId="14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 wrapText="1"/>
      <protection locked="0"/>
    </xf>
    <xf numFmtId="14" fontId="14" fillId="0" borderId="2" xfId="0" applyNumberFormat="1" applyFont="1" applyBorder="1" applyAlignment="1" applyProtection="1">
      <alignment horizontal="center" vertical="center" wrapText="1"/>
      <protection locked="0"/>
    </xf>
    <xf numFmtId="0" fontId="20" fillId="0" borderId="2" xfId="1" applyFont="1" applyFill="1" applyBorder="1" applyAlignment="1" applyProtection="1">
      <alignment horizontal="center" vertical="center" wrapText="1"/>
      <protection locked="0"/>
    </xf>
    <xf numFmtId="0" fontId="21" fillId="0" borderId="2" xfId="1" applyFont="1" applyFill="1" applyBorder="1" applyAlignment="1">
      <alignment horizontal="center" vertical="center" wrapText="1"/>
    </xf>
    <xf numFmtId="0" fontId="19" fillId="0" borderId="24" xfId="0" applyFont="1" applyBorder="1" applyAlignment="1" applyProtection="1">
      <alignment horizontal="center" vertical="center"/>
      <protection locked="0"/>
    </xf>
    <xf numFmtId="0" fontId="19" fillId="0" borderId="25" xfId="0" applyFont="1" applyBorder="1" applyAlignment="1" applyProtection="1">
      <alignment horizontal="center" vertical="center"/>
      <protection locked="0"/>
    </xf>
    <xf numFmtId="0" fontId="22" fillId="0" borderId="0" xfId="1" applyFont="1" applyFill="1" applyAlignment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0" fontId="3" fillId="0" borderId="0" xfId="1" applyFill="1" applyAlignment="1">
      <alignment horizontal="center" vertical="center" wrapText="1"/>
    </xf>
    <xf numFmtId="0" fontId="14" fillId="0" borderId="0" xfId="0" applyFont="1" applyProtection="1">
      <protection locked="0"/>
    </xf>
    <xf numFmtId="0" fontId="14" fillId="0" borderId="2" xfId="1" applyFont="1" applyFill="1" applyBorder="1" applyAlignment="1" applyProtection="1">
      <alignment horizontal="center" vertical="center" wrapText="1"/>
      <protection locked="0"/>
    </xf>
    <xf numFmtId="0" fontId="22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2" xfId="1" applyFill="1" applyBorder="1" applyAlignment="1" applyProtection="1">
      <alignment horizontal="center" vertical="center" wrapText="1"/>
      <protection locked="0"/>
    </xf>
    <xf numFmtId="0" fontId="19" fillId="0" borderId="34" xfId="0" applyFont="1" applyBorder="1" applyAlignment="1" applyProtection="1">
      <alignment horizontal="center" vertical="center"/>
      <protection locked="0"/>
    </xf>
    <xf numFmtId="0" fontId="21" fillId="0" borderId="0" xfId="1" applyFont="1" applyFill="1" applyBorder="1" applyAlignment="1">
      <alignment horizontal="center" vertical="center" wrapText="1"/>
    </xf>
    <xf numFmtId="0" fontId="0" fillId="0" borderId="39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19" fillId="0" borderId="39" xfId="0" applyFont="1" applyBorder="1" applyAlignment="1" applyProtection="1">
      <alignment horizontal="center" vertical="center"/>
      <protection locked="0"/>
    </xf>
    <xf numFmtId="0" fontId="19" fillId="0" borderId="40" xfId="0" applyFont="1" applyBorder="1" applyAlignment="1" applyProtection="1">
      <alignment horizontal="center" vertical="center"/>
      <protection locked="0"/>
    </xf>
    <xf numFmtId="0" fontId="19" fillId="0" borderId="41" xfId="0" applyFont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0" fontId="14" fillId="0" borderId="40" xfId="0" applyFont="1" applyBorder="1" applyAlignment="1" applyProtection="1">
      <alignment horizontal="center" vertical="center"/>
      <protection locked="0"/>
    </xf>
    <xf numFmtId="0" fontId="14" fillId="0" borderId="41" xfId="0" applyFont="1" applyBorder="1" applyAlignment="1" applyProtection="1">
      <alignment horizontal="center" vertical="center"/>
      <protection locked="0"/>
    </xf>
    <xf numFmtId="0" fontId="14" fillId="0" borderId="42" xfId="0" applyFont="1" applyBorder="1" applyAlignment="1" applyProtection="1">
      <alignment horizontal="center" vertical="center" wrapText="1"/>
      <protection locked="0"/>
    </xf>
    <xf numFmtId="0" fontId="14" fillId="0" borderId="37" xfId="0" applyFont="1" applyBorder="1" applyAlignment="1" applyProtection="1">
      <alignment horizontal="center" vertical="center" wrapText="1"/>
      <protection locked="0"/>
    </xf>
    <xf numFmtId="0" fontId="14" fillId="0" borderId="38" xfId="0" applyFont="1" applyBorder="1" applyAlignment="1" applyProtection="1">
      <alignment horizontal="center" vertical="center" wrapText="1"/>
      <protection locked="0"/>
    </xf>
    <xf numFmtId="0" fontId="5" fillId="2" borderId="29" xfId="0" applyFont="1" applyFill="1" applyBorder="1" applyAlignment="1" applyProtection="1">
      <alignment horizontal="center" vertical="center"/>
      <protection locked="0"/>
    </xf>
    <xf numFmtId="0" fontId="5" fillId="2" borderId="30" xfId="0" applyFont="1" applyFill="1" applyBorder="1" applyAlignment="1" applyProtection="1">
      <alignment horizontal="center" vertical="center"/>
      <protection locked="0"/>
    </xf>
    <xf numFmtId="0" fontId="5" fillId="2" borderId="31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5" borderId="5" xfId="0" applyFont="1" applyFill="1" applyBorder="1" applyAlignment="1" applyProtection="1">
      <alignment horizontal="center" vertical="center"/>
      <protection locked="0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5" fillId="5" borderId="7" xfId="0" applyFont="1" applyFill="1" applyBorder="1" applyAlignment="1" applyProtection="1">
      <alignment horizontal="center" vertical="center"/>
      <protection locked="0"/>
    </xf>
    <xf numFmtId="0" fontId="16" fillId="6" borderId="14" xfId="2" applyFont="1" applyFill="1" applyBorder="1" applyAlignment="1" applyProtection="1">
      <alignment horizontal="center" vertical="center" wrapText="1"/>
      <protection locked="0"/>
    </xf>
    <xf numFmtId="0" fontId="16" fillId="6" borderId="15" xfId="2" applyFont="1" applyFill="1" applyBorder="1" applyAlignment="1" applyProtection="1">
      <alignment horizontal="center" vertical="center" wrapText="1"/>
      <protection locked="0"/>
    </xf>
    <xf numFmtId="0" fontId="16" fillId="6" borderId="16" xfId="2" applyFont="1" applyFill="1" applyBorder="1" applyAlignment="1" applyProtection="1">
      <alignment horizontal="center" vertical="center" wrapText="1"/>
      <protection locked="0"/>
    </xf>
    <xf numFmtId="0" fontId="16" fillId="6" borderId="18" xfId="2" applyFont="1" applyFill="1" applyBorder="1" applyAlignment="1" applyProtection="1">
      <alignment horizontal="center" vertical="center" wrapText="1"/>
      <protection locked="0"/>
    </xf>
    <xf numFmtId="0" fontId="16" fillId="6" borderId="19" xfId="2" applyFont="1" applyFill="1" applyBorder="1" applyAlignment="1" applyProtection="1">
      <alignment horizontal="center" vertical="center" wrapText="1"/>
      <protection locked="0"/>
    </xf>
    <xf numFmtId="0" fontId="16" fillId="6" borderId="20" xfId="2" applyFont="1" applyFill="1" applyBorder="1" applyAlignment="1" applyProtection="1">
      <alignment horizontal="center" vertical="center" wrapText="1"/>
      <protection locked="0"/>
    </xf>
    <xf numFmtId="0" fontId="18" fillId="6" borderId="26" xfId="2" applyFont="1" applyFill="1" applyBorder="1" applyAlignment="1" applyProtection="1">
      <alignment horizontal="center" vertical="center"/>
      <protection locked="0"/>
    </xf>
    <xf numFmtId="0" fontId="1" fillId="6" borderId="27" xfId="2" applyFill="1" applyBorder="1" applyAlignment="1" applyProtection="1">
      <alignment horizontal="center" vertical="center"/>
      <protection locked="0"/>
    </xf>
    <xf numFmtId="0" fontId="1" fillId="6" borderId="28" xfId="2" applyFill="1" applyBorder="1" applyAlignment="1" applyProtection="1">
      <alignment horizontal="center" vertical="center"/>
      <protection locked="0"/>
    </xf>
    <xf numFmtId="0" fontId="15" fillId="6" borderId="14" xfId="2" applyFont="1" applyFill="1" applyBorder="1" applyAlignment="1" applyProtection="1">
      <alignment vertical="center" wrapText="1"/>
      <protection locked="0"/>
    </xf>
    <xf numFmtId="0" fontId="1" fillId="6" borderId="15" xfId="2" applyFill="1" applyBorder="1" applyAlignment="1" applyProtection="1">
      <alignment vertical="center" wrapText="1"/>
      <protection locked="0"/>
    </xf>
    <xf numFmtId="0" fontId="1" fillId="6" borderId="16" xfId="2" applyFill="1" applyBorder="1" applyAlignment="1" applyProtection="1">
      <alignment vertical="center" wrapText="1"/>
      <protection locked="0"/>
    </xf>
    <xf numFmtId="0" fontId="17" fillId="6" borderId="21" xfId="2" applyFont="1" applyFill="1" applyBorder="1" applyAlignment="1" applyProtection="1">
      <alignment vertical="center" wrapText="1"/>
      <protection locked="0"/>
    </xf>
    <xf numFmtId="0" fontId="1" fillId="6" borderId="22" xfId="2" applyFill="1" applyBorder="1" applyAlignment="1" applyProtection="1">
      <alignment vertical="center" wrapText="1"/>
      <protection locked="0"/>
    </xf>
    <xf numFmtId="0" fontId="1" fillId="6" borderId="23" xfId="2" applyFill="1" applyBorder="1" applyAlignment="1" applyProtection="1">
      <alignment vertical="center" wrapText="1"/>
      <protection locked="0"/>
    </xf>
    <xf numFmtId="0" fontId="17" fillId="6" borderId="26" xfId="2" applyFont="1" applyFill="1" applyBorder="1" applyAlignment="1" applyProtection="1">
      <alignment vertical="center" wrapText="1"/>
      <protection locked="0"/>
    </xf>
    <xf numFmtId="0" fontId="1" fillId="6" borderId="27" xfId="2" applyFill="1" applyBorder="1" applyAlignment="1" applyProtection="1">
      <alignment vertical="center" wrapText="1"/>
      <protection locked="0"/>
    </xf>
    <xf numFmtId="0" fontId="1" fillId="6" borderId="28" xfId="2" applyFill="1" applyBorder="1" applyAlignment="1" applyProtection="1">
      <alignment vertical="center" wrapText="1"/>
      <protection locked="0"/>
    </xf>
  </cellXfs>
  <cellStyles count="3">
    <cellStyle name="Hipervínculo" xfId="1" builtinId="8"/>
    <cellStyle name="Normal" xfId="0" builtinId="0"/>
    <cellStyle name="Normal 2" xfId="2" xr:uid="{05726560-2FF6-4FDF-9139-1E2DE2E7B98C}"/>
  </cellStyles>
  <dxfs count="12">
    <dxf>
      <font>
        <strike val="0"/>
        <outline val="0"/>
        <shadow val="0"/>
        <vertAlign val="baseline"/>
        <sz val="10"/>
        <name val="Arial"/>
        <family val="2"/>
        <scheme val="none"/>
      </font>
      <fill>
        <patternFill>
          <fgColor indexed="64"/>
          <bgColor rgb="FFFFFF00"/>
        </patternFill>
      </fill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vertAlign val="baseline"/>
        <sz val="10"/>
        <name val="Arial"/>
        <family val="2"/>
        <scheme val="none"/>
      </font>
      <fill>
        <patternFill>
          <fgColor indexed="64"/>
          <bgColor rgb="FFFFFF00"/>
        </patternFill>
      </fill>
      <alignment horizontal="center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protection locked="0" hidden="0"/>
    </dxf>
    <dxf>
      <font>
        <strike val="0"/>
        <outline val="0"/>
        <shadow val="0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protection locked="0" hidden="0"/>
    </dxf>
    <dxf>
      <font>
        <strike val="0"/>
        <outline val="0"/>
        <shadow val="0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0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3DCC04"/>
      <color rgb="FF72FB3B"/>
      <color rgb="FF8EFC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66674</xdr:rowOff>
    </xdr:from>
    <xdr:to>
      <xdr:col>1</xdr:col>
      <xdr:colOff>361951</xdr:colOff>
      <xdr:row>2</xdr:row>
      <xdr:rowOff>253319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5098DE2-7CC1-4D98-A838-F65903FBB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66674"/>
          <a:ext cx="1000126" cy="99627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01B2B9-A15A-4729-A915-10A462644EB5}" name="Misionales" displayName="Misionales" ref="AS6:AS13" totalsRowShown="0" headerRowDxfId="11" dataDxfId="10">
  <autoFilter ref="AS6:AS13" xr:uid="{0B01B2B9-A15A-4729-A915-10A462644EB5}"/>
  <sortState xmlns:xlrd2="http://schemas.microsoft.com/office/spreadsheetml/2017/richdata2" ref="AS7:AS13">
    <sortCondition ref="AS6:AS13"/>
  </sortState>
  <tableColumns count="1">
    <tableColumn id="1" xr3:uid="{CACA0913-750D-41F9-8EDC-90AE5392968B}" name="Misionales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D2C4C57-777A-42A6-A4AC-4F76D4E082E0}" name="Estratégicos" displayName="Estratégicos" ref="AR6:AR13" totalsRowShown="0" headerRowDxfId="8" dataDxfId="7">
  <autoFilter ref="AR6:AR13" xr:uid="{FD2C4C57-777A-42A6-A4AC-4F76D4E082E0}"/>
  <tableColumns count="1">
    <tableColumn id="1" xr3:uid="{374BEF0C-FC66-4B8C-A622-41BAF40FA299}" name="Estratégicos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15A7D39-AB02-47DF-93EF-CBD19345EFFB}" name="Apoyo" displayName="Apoyo" ref="AT6:AT15" totalsRowShown="0" headerRowDxfId="5" dataDxfId="4">
  <autoFilter ref="AT6:AT15" xr:uid="{715A7D39-AB02-47DF-93EF-CBD19345EFFB}"/>
  <tableColumns count="1">
    <tableColumn id="1" xr3:uid="{79D6E88D-1379-4BC3-AEBB-48B802BB52C5}" name="Apoyo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2E654FD-D847-4A52-825C-A0F0408F7C4B}" name="Mejoramiento_y_control" displayName="Mejoramiento_y_control" ref="AU6:AU9" totalsRowShown="0" headerRowDxfId="2" dataDxfId="1">
  <autoFilter ref="AU6:AU9" xr:uid="{42E654FD-D847-4A52-825C-A0F0408F7C4B}"/>
  <tableColumns count="1">
    <tableColumn id="1" xr3:uid="{AFB603CD-4E41-4E4F-B7DE-F029BD380FF5}" name="Mejoramiento_y_contro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ucaramangagovco-my.sharepoint.com/:f:/r/personal/prensa_bucaramanga_gov_co/Documents/Informes%20de%20avance/Plan%20de%20acci%C3%B3n%20Carrasco?csf=1&amp;web=1&amp;e=0mH5Ov" TargetMode="External"/><Relationship Id="rId18" Type="http://schemas.openxmlformats.org/officeDocument/2006/relationships/hyperlink" Target="https://bucaramangagovco-my.sharepoint.com/:f:/r/personal/prensa_bucaramanga_gov_co/Documents/Formatos%20Prensa%20y%20Comunicaciones/Formato%20F-GC-1600-238,37-014%20AUTORIZACI%C3%93N%20USO%20DE%20DERECHOS%20DE%20IMAGEN?csf=1&amp;web=1&amp;e=yd9NBF" TargetMode="External"/><Relationship Id="rId26" Type="http://schemas.openxmlformats.org/officeDocument/2006/relationships/hyperlink" Target="https://nube.bucaramanga.gov.co/" TargetMode="External"/><Relationship Id="rId39" Type="http://schemas.openxmlformats.org/officeDocument/2006/relationships/hyperlink" Target="https://nube.bucaramanga.gov.co/" TargetMode="External"/><Relationship Id="rId21" Type="http://schemas.openxmlformats.org/officeDocument/2006/relationships/hyperlink" Target="https://bucaramangagovco-my.sharepoint.com/:f:/r/personal/prensa_bucaramanga_gov_co/Documents/Formatos%20Prensa%20y%20Comunicaciones/Formato%20F-GC-1600-238,37-012%20SCRIPT%20MATERIAL%20FOTOGR%C3%81FICO?csf=1&amp;web=1&amp;e=OK4EcQ" TargetMode="External"/><Relationship Id="rId34" Type="http://schemas.openxmlformats.org/officeDocument/2006/relationships/hyperlink" Target="https://nube.bucaramanga.gov.co/" TargetMode="External"/><Relationship Id="rId42" Type="http://schemas.openxmlformats.org/officeDocument/2006/relationships/drawing" Target="../drawings/drawing1.xml"/><Relationship Id="rId47" Type="http://schemas.openxmlformats.org/officeDocument/2006/relationships/table" Target="../tables/table4.xml"/><Relationship Id="rId7" Type="http://schemas.openxmlformats.org/officeDocument/2006/relationships/hyperlink" Target="https://bucaramangagovco-my.sharepoint.com/:f:/r/personal/prensa_bucaramanga_gov_co/Documents/Formatos%20Prensa%20y%20Comunicaciones/Formato%20F-GC-1600-238,37-017%20SEGUIMIENTO%20A%20PUBLICACI%C3%93N%20DE%20VIDEOS%20EN%20REDES%20INSTITUCIONALES%20(IG%20-%20FB)?csf=1&amp;web=1&amp;e=DOBfpC" TargetMode="External"/><Relationship Id="rId2" Type="http://schemas.openxmlformats.org/officeDocument/2006/relationships/hyperlink" Target="https://www.youtube.com/user/PrensaBucaramanga" TargetMode="External"/><Relationship Id="rId16" Type="http://schemas.openxmlformats.org/officeDocument/2006/relationships/hyperlink" Target="https://bucaramangagovco-my.sharepoint.com/:f:/r/personal/prensa_bucaramanga_gov_co/Documents/Informes%20de%20avance/Pol%C3%ADticas%20p%C3%BAblicas/PP%20Vejez?csf=1&amp;web=1&amp;e=gY9ocO" TargetMode="External"/><Relationship Id="rId29" Type="http://schemas.openxmlformats.org/officeDocument/2006/relationships/hyperlink" Target="https://nube.bucaramanga.gov.co/" TargetMode="External"/><Relationship Id="rId1" Type="http://schemas.openxmlformats.org/officeDocument/2006/relationships/hyperlink" Target="https://www.bucaramanga.gov.co/noticias/" TargetMode="External"/><Relationship Id="rId6" Type="http://schemas.openxmlformats.org/officeDocument/2006/relationships/hyperlink" Target="https://bucaramangagovco-my.sharepoint.com/:f:/r/personal/prensa_bucaramanga_gov_co/Documents/Formatos%20Prensa%20y%20Comunicaciones/Formato%20F-GC-1600-238,37-007%20SEGUIMIENTO%20BOLETINES%20PRENSA?csf=1&amp;web=1&amp;e=jfYJGU" TargetMode="External"/><Relationship Id="rId11" Type="http://schemas.openxmlformats.org/officeDocument/2006/relationships/hyperlink" Target="https://bucaramangagovco-my.sharepoint.com/:f:/r/personal/prensa_bucaramanga_gov_co/Documents/Informes%20de%20avance/Pol%C3%ADticas%20p%C3%BAblicas/PP%20Transparencia?csf=1&amp;web=1&amp;e=C59jli" TargetMode="External"/><Relationship Id="rId24" Type="http://schemas.openxmlformats.org/officeDocument/2006/relationships/hyperlink" Target="https://bucaramangagovco-my.sharepoint.com/:f:/r/personal/prensa_bucaramanga_gov_co/Documents/Informes%20de%20avance/MIPG?csf=1&amp;web=1&amp;e=HGjAIM" TargetMode="External"/><Relationship Id="rId32" Type="http://schemas.openxmlformats.org/officeDocument/2006/relationships/hyperlink" Target="https://nube.bucaramanga.gov.co/" TargetMode="External"/><Relationship Id="rId37" Type="http://schemas.openxmlformats.org/officeDocument/2006/relationships/hyperlink" Target="https://bucaramangagovco-my.sharepoint.com/:f:/r/personal/prensa_bucaramanga_gov_co/Documents/Formatos%20Prensa%20y%20Comunicaciones/Formato%20F-GC-1600-238,37-006%20REGISTRO%20RUEDAS%20DE%20PRENSA?csf=1&amp;web=1&amp;e=kyANJf" TargetMode="External"/><Relationship Id="rId40" Type="http://schemas.openxmlformats.org/officeDocument/2006/relationships/hyperlink" Target="https://nube.bucaramanga.gov.co/" TargetMode="External"/><Relationship Id="rId45" Type="http://schemas.openxmlformats.org/officeDocument/2006/relationships/table" Target="../tables/table2.xml"/><Relationship Id="rId5" Type="http://schemas.openxmlformats.org/officeDocument/2006/relationships/hyperlink" Target="https://bucaramangagovco-my.sharepoint.com/:f:/r/personal/prensa_bucaramanga_gov_co/Documents/Formatos%20Prensa%20y%20Comunicaciones/Formato%20F-GC-1600-238,37-009%20SEGUIMIENTO%20DE%20MEDIOS?csf=1&amp;web=1&amp;e=5FskOZ" TargetMode="External"/><Relationship Id="rId15" Type="http://schemas.openxmlformats.org/officeDocument/2006/relationships/hyperlink" Target="https://bucaramangagovco-my.sharepoint.com/:f:/r/personal/prensa_bucaramanga_gov_co/Documents/Informes%20de%20avance/Pol%C3%ADticas%20p%C3%BAblicas/PP%20PIIAFF?csf=1&amp;web=1&amp;e=jZXdK9" TargetMode="External"/><Relationship Id="rId23" Type="http://schemas.openxmlformats.org/officeDocument/2006/relationships/hyperlink" Target="https://nube.bucaramanga.gov.co/" TargetMode="External"/><Relationship Id="rId28" Type="http://schemas.openxmlformats.org/officeDocument/2006/relationships/hyperlink" Target="https://nube.bucaramanga.gov.co/" TargetMode="External"/><Relationship Id="rId36" Type="http://schemas.openxmlformats.org/officeDocument/2006/relationships/hyperlink" Target="https://bucaramangagovco-my.sharepoint.com/:f:/r/personal/prensa_bucaramanga_gov_co/Documents/Formatos%20Prensa%20y%20Comunicaciones/Formato%20F-GC-1600-238,37-005%20BRIEF?csf=1&amp;web=1&amp;e=jcMd3j" TargetMode="External"/><Relationship Id="rId10" Type="http://schemas.openxmlformats.org/officeDocument/2006/relationships/hyperlink" Target="https://nube.bucaramanga.gov.co/" TargetMode="External"/><Relationship Id="rId19" Type="http://schemas.openxmlformats.org/officeDocument/2006/relationships/hyperlink" Target="https://bucaramangagovco-my.sharepoint.com/:f:/r/personal/prensa_bucaramanga_gov_co/Documents/Formatos%20Prensa%20y%20Comunicaciones/Formato%20F-GC-1600-238,37-016%20SEGUIMIENTO%20A%20PUBLICACI%C3%93N%20DE%20EJERCICIOS%20DE%20PARTICIPACI%C3%93N%20CIUDADANA%20U%20OFERTA%20EN%20REDES%20SOCIALES?csf=1&amp;web=1&amp;e=072Dcj" TargetMode="External"/><Relationship Id="rId31" Type="http://schemas.openxmlformats.org/officeDocument/2006/relationships/hyperlink" Target="https://www.bucaramanga.gov.co/calendario-de-actividades-2/" TargetMode="External"/><Relationship Id="rId44" Type="http://schemas.openxmlformats.org/officeDocument/2006/relationships/table" Target="../tables/table1.xml"/><Relationship Id="rId4" Type="http://schemas.openxmlformats.org/officeDocument/2006/relationships/hyperlink" Target="https://www.bucaramanga.gov.co/wp-content/uploads/2024/04/PLAN-DE-COMUNICACIONES-2024-2027.pdf" TargetMode="External"/><Relationship Id="rId9" Type="http://schemas.openxmlformats.org/officeDocument/2006/relationships/hyperlink" Target="https://nube.bucaramanga.gov.co/" TargetMode="External"/><Relationship Id="rId14" Type="http://schemas.openxmlformats.org/officeDocument/2006/relationships/hyperlink" Target="https://bucaramangagovco-my.sharepoint.com/:f:/r/personal/prensa_bucaramanga_gov_co/Documents/Informes%20de%20avance/Pol%C3%ADticas%20p%C3%BAblicas/PP%20OSIGD?csf=1&amp;web=1&amp;e=XfwCvm" TargetMode="External"/><Relationship Id="rId22" Type="http://schemas.openxmlformats.org/officeDocument/2006/relationships/hyperlink" Target="https://bucaramangagovco-my.sharepoint.com/:f:/r/personal/prensa_bucaramanga_gov_co/Documents/Formatos%20Prensa%20y%20Comunicaciones/Formato%20F-GC-1600-238,37-008%20SCRIPT%20MATERIAL%20AUDIOVISUAL?csf=1&amp;web=1&amp;e=71errF" TargetMode="External"/><Relationship Id="rId27" Type="http://schemas.openxmlformats.org/officeDocument/2006/relationships/hyperlink" Target="https://nube.bucaramanga.gov.co/" TargetMode="External"/><Relationship Id="rId30" Type="http://schemas.openxmlformats.org/officeDocument/2006/relationships/hyperlink" Target="https://bucaramangagovco-my.sharepoint.com/:f:/r/personal/prensa_bucaramanga_gov_co/Documents/Formatos%20Prensa%20y%20Comunicaciones/Formato%20F-GC-1600-238,37-018%20SEGUIMIENTO%20A%20LA%20EJECUCI%C3%93N%20DE%20PLAN%20DE%20MEDIOS?csf=1&amp;web=1&amp;e=wK2iBM" TargetMode="External"/><Relationship Id="rId35" Type="http://schemas.openxmlformats.org/officeDocument/2006/relationships/hyperlink" Target="https://bucaramangagovco-my.sharepoint.com/:f:/r/personal/prensa_bucaramanga_gov_co/Documents/Informes%20de%20avance/PTEP?csf=1&amp;web=1&amp;e=iTwgQt" TargetMode="External"/><Relationship Id="rId43" Type="http://schemas.openxmlformats.org/officeDocument/2006/relationships/vmlDrawing" Target="../drawings/vmlDrawing1.vml"/><Relationship Id="rId48" Type="http://schemas.openxmlformats.org/officeDocument/2006/relationships/comments" Target="../comments1.xml"/><Relationship Id="rId8" Type="http://schemas.openxmlformats.org/officeDocument/2006/relationships/hyperlink" Target="https://nube.bucaramanga.gov.co/" TargetMode="External"/><Relationship Id="rId3" Type="http://schemas.openxmlformats.org/officeDocument/2006/relationships/hyperlink" Target="https://www.bucaramanga.gov.co/transparencia-bucaramanga/informes-de-gestion/" TargetMode="External"/><Relationship Id="rId12" Type="http://schemas.openxmlformats.org/officeDocument/2006/relationships/hyperlink" Target="https://bucaramangagovco-my.sharepoint.com/:f:/r/personal/prensa_bucaramanga_gov_co/Documents/Informes%20de%20avance/Pol%C3%ADticas%20p%C3%BAblicas/PP%20Familias?csf=1&amp;web=1&amp;e=vONWse" TargetMode="External"/><Relationship Id="rId17" Type="http://schemas.openxmlformats.org/officeDocument/2006/relationships/hyperlink" Target="https://bucaramangagovco-my.sharepoint.com/:f:/r/personal/prensa_bucaramanga_gov_co/Documents/Informes%20de%20avance/Plan%20Integral%20Zonal%20-%20PIZ?csf=1&amp;web=1&amp;e=EBK9QL" TargetMode="External"/><Relationship Id="rId25" Type="http://schemas.openxmlformats.org/officeDocument/2006/relationships/hyperlink" Target="https://bucaramangagovco-my.sharepoint.com/:f:/r/personal/prensa_bucaramanga_gov_co/Documents/Indicadores%20de%20calidad?csf=1&amp;web=1&amp;e=i3kNFl" TargetMode="External"/><Relationship Id="rId33" Type="http://schemas.openxmlformats.org/officeDocument/2006/relationships/hyperlink" Target="https://nube.bucaramanga.gov.co/" TargetMode="External"/><Relationship Id="rId38" Type="http://schemas.openxmlformats.org/officeDocument/2006/relationships/hyperlink" Target="https://bucaramangagovco-my.sharepoint.com/:f:/g/personal/prensa_bucaramanga_gov_co/IgCiGb7m6PxhRI3jljEI7-HKAZdBjg2OtbyQC9-Q9-syaPc?email=prensa%40bucaramanga.gov.co&amp;e=wYftdR" TargetMode="External"/><Relationship Id="rId46" Type="http://schemas.openxmlformats.org/officeDocument/2006/relationships/table" Target="../tables/table3.xml"/><Relationship Id="rId20" Type="http://schemas.openxmlformats.org/officeDocument/2006/relationships/hyperlink" Target="https://bucaramangagovco-my.sharepoint.com/:f:/r/personal/prensa_bucaramanga_gov_co/Documents/Formatos%20Prensa%20y%20Comunicaciones/Formato%20F-GC-1600-238,37-004%20REGISTRO%20DE%20PRODUCTOS%20GR%C3%81FICOS%20-%20TR%C3%81FICO?csf=1&amp;web=1&amp;e=caw5AD" TargetMode="External"/><Relationship Id="rId4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03D5F-A314-472F-805F-A1D21ACF2E29}">
  <dimension ref="A1:HH76"/>
  <sheetViews>
    <sheetView showGridLines="0" tabSelected="1" view="pageBreakPreview" topLeftCell="C9" zoomScale="51" zoomScaleNormal="60" zoomScaleSheetLayoutView="51" workbookViewId="0">
      <selection activeCell="L11" sqref="L11"/>
    </sheetView>
  </sheetViews>
  <sheetFormatPr baseColWidth="10" defaultColWidth="11.42578125" defaultRowHeight="15.75" x14ac:dyDescent="0.25"/>
  <cols>
    <col min="1" max="1" width="15.5703125" style="8" customWidth="1"/>
    <col min="2" max="2" width="14.28515625" style="8" customWidth="1"/>
    <col min="3" max="3" width="28.7109375" style="8" customWidth="1"/>
    <col min="4" max="4" width="18.5703125" style="8" bestFit="1" customWidth="1"/>
    <col min="5" max="5" width="35.140625" style="8" customWidth="1"/>
    <col min="6" max="6" width="25.42578125" style="8" customWidth="1"/>
    <col min="7" max="7" width="37.5703125" style="8" customWidth="1"/>
    <col min="8" max="8" width="18.7109375" style="8" customWidth="1"/>
    <col min="9" max="9" width="20.28515625" style="8" customWidth="1"/>
    <col min="10" max="10" width="18.7109375" style="8" customWidth="1"/>
    <col min="11" max="11" width="15.42578125" style="8" customWidth="1"/>
    <col min="12" max="12" width="20.5703125" style="8" customWidth="1"/>
    <col min="13" max="13" width="14.42578125" style="8" customWidth="1"/>
    <col min="14" max="14" width="12.85546875" style="8" customWidth="1"/>
    <col min="15" max="15" width="26.7109375" style="8" customWidth="1"/>
    <col min="16" max="16" width="7.85546875" style="8" customWidth="1"/>
    <col min="17" max="17" width="17.42578125" style="8" customWidth="1"/>
    <col min="18" max="18" width="4.140625" style="8" customWidth="1"/>
    <col min="19" max="19" width="25.28515625" style="8" customWidth="1"/>
    <col min="20" max="20" width="4.7109375" style="8" customWidth="1"/>
    <col min="21" max="21" width="18.7109375" style="8" customWidth="1"/>
    <col min="22" max="22" width="20" style="8" customWidth="1"/>
    <col min="23" max="23" width="72.28515625" style="8" customWidth="1"/>
    <col min="24" max="24" width="15.28515625" style="8" customWidth="1"/>
    <col min="25" max="25" width="18.7109375" style="8" customWidth="1"/>
    <col min="26" max="26" width="15" style="8" customWidth="1"/>
    <col min="27" max="27" width="39.28515625" style="8" customWidth="1"/>
    <col min="28" max="28" width="18.7109375" style="8" customWidth="1"/>
    <col min="29" max="42" width="11.42578125" style="8" hidden="1" customWidth="1"/>
    <col min="43" max="43" width="11" style="8" hidden="1" customWidth="1"/>
    <col min="44" max="44" width="27.42578125" style="8" hidden="1" customWidth="1"/>
    <col min="45" max="45" width="32.85546875" style="8" hidden="1" customWidth="1"/>
    <col min="46" max="46" width="27.42578125" style="8" hidden="1" customWidth="1"/>
    <col min="47" max="47" width="36.85546875" style="8" hidden="1" customWidth="1"/>
    <col min="48" max="48" width="17" style="8" hidden="1" customWidth="1"/>
    <col min="49" max="49" width="16" style="8" hidden="1" customWidth="1"/>
    <col min="50" max="50" width="18.140625" style="8" hidden="1" customWidth="1"/>
    <col min="51" max="51" width="13" style="8" hidden="1" customWidth="1"/>
    <col min="52" max="52" width="13.5703125" style="8" customWidth="1"/>
    <col min="53" max="53" width="14.42578125" style="8" customWidth="1"/>
    <col min="54" max="16384" width="11.42578125" style="8"/>
  </cols>
  <sheetData>
    <row r="1" spans="1:216" ht="36" customHeight="1" thickTop="1" x14ac:dyDescent="0.25">
      <c r="A1" s="24"/>
      <c r="B1" s="25"/>
      <c r="C1" s="83" t="s">
        <v>83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5"/>
      <c r="X1" s="92" t="s">
        <v>85</v>
      </c>
      <c r="Y1" s="93"/>
      <c r="Z1" s="93"/>
      <c r="AA1" s="93"/>
      <c r="AB1" s="93"/>
      <c r="AC1" s="93"/>
      <c r="AD1" s="93"/>
      <c r="AE1" s="93"/>
      <c r="AF1" s="93"/>
      <c r="AG1" s="94"/>
      <c r="AH1" s="14"/>
      <c r="AI1" s="14"/>
      <c r="AJ1" s="14"/>
      <c r="AK1" s="14"/>
      <c r="AL1" s="15"/>
      <c r="AZ1" s="29"/>
    </row>
    <row r="2" spans="1:216" ht="27.75" customHeight="1" x14ac:dyDescent="0.25">
      <c r="A2" s="20"/>
      <c r="B2" s="22"/>
      <c r="C2" s="86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8"/>
      <c r="X2" s="95" t="s">
        <v>102</v>
      </c>
      <c r="Y2" s="96"/>
      <c r="Z2" s="96"/>
      <c r="AA2" s="96"/>
      <c r="AB2" s="96"/>
      <c r="AC2" s="96"/>
      <c r="AD2" s="96"/>
      <c r="AE2" s="96"/>
      <c r="AF2" s="96"/>
      <c r="AG2" s="97"/>
      <c r="AH2" s="16"/>
      <c r="AI2" s="16"/>
      <c r="AJ2" s="16"/>
      <c r="AK2" s="16"/>
      <c r="AL2" s="17"/>
      <c r="AZ2" s="29"/>
    </row>
    <row r="3" spans="1:216" ht="33" customHeight="1" thickBot="1" x14ac:dyDescent="0.3">
      <c r="A3" s="21"/>
      <c r="B3" s="23"/>
      <c r="C3" s="89" t="s">
        <v>84</v>
      </c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1"/>
      <c r="X3" s="98" t="s">
        <v>77</v>
      </c>
      <c r="Y3" s="99"/>
      <c r="Z3" s="99"/>
      <c r="AA3" s="99"/>
      <c r="AB3" s="99"/>
      <c r="AC3" s="99"/>
      <c r="AD3" s="99"/>
      <c r="AE3" s="99"/>
      <c r="AF3" s="99"/>
      <c r="AG3" s="100"/>
      <c r="AH3" s="18"/>
      <c r="AI3" s="18"/>
      <c r="AJ3" s="18"/>
      <c r="AK3" s="18"/>
      <c r="AL3" s="19"/>
      <c r="AZ3" s="29"/>
    </row>
    <row r="4" spans="1:216" ht="14.25" customHeight="1" thickTop="1" thickBot="1" x14ac:dyDescent="0.3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8"/>
    </row>
    <row r="5" spans="1:216" ht="26.1" customHeight="1" thickTop="1" thickBot="1" x14ac:dyDescent="0.3">
      <c r="A5" s="74" t="s">
        <v>0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6"/>
      <c r="O5" s="77" t="s">
        <v>1</v>
      </c>
      <c r="P5" s="78"/>
      <c r="Q5" s="78"/>
      <c r="R5" s="78"/>
      <c r="S5" s="78"/>
      <c r="T5" s="78"/>
      <c r="U5" s="78"/>
      <c r="V5" s="78"/>
      <c r="W5" s="79"/>
      <c r="X5" s="80" t="s">
        <v>2</v>
      </c>
      <c r="Y5" s="81"/>
      <c r="Z5" s="81"/>
      <c r="AA5" s="81"/>
      <c r="AB5" s="82"/>
    </row>
    <row r="6" spans="1:216" s="9" customFormat="1" ht="109.15" customHeight="1" thickBot="1" x14ac:dyDescent="0.3">
      <c r="A6" s="1" t="s">
        <v>90</v>
      </c>
      <c r="B6" s="2" t="s">
        <v>3</v>
      </c>
      <c r="C6" s="2" t="s">
        <v>4</v>
      </c>
      <c r="D6" s="2" t="s">
        <v>6</v>
      </c>
      <c r="E6" s="2" t="s">
        <v>5</v>
      </c>
      <c r="F6" s="2" t="s">
        <v>91</v>
      </c>
      <c r="G6" s="2" t="s">
        <v>92</v>
      </c>
      <c r="H6" s="2" t="s">
        <v>93</v>
      </c>
      <c r="I6" s="2" t="s">
        <v>7</v>
      </c>
      <c r="J6" s="2" t="s">
        <v>94</v>
      </c>
      <c r="K6" s="2" t="s">
        <v>8</v>
      </c>
      <c r="L6" s="2" t="s">
        <v>9</v>
      </c>
      <c r="M6" s="2" t="s">
        <v>10</v>
      </c>
      <c r="N6" s="2" t="s">
        <v>11</v>
      </c>
      <c r="O6" s="3" t="s">
        <v>12</v>
      </c>
      <c r="P6" s="4" t="s">
        <v>13</v>
      </c>
      <c r="Q6" s="3" t="s">
        <v>14</v>
      </c>
      <c r="R6" s="4" t="s">
        <v>15</v>
      </c>
      <c r="S6" s="3" t="s">
        <v>16</v>
      </c>
      <c r="T6" s="4" t="s">
        <v>17</v>
      </c>
      <c r="U6" s="4" t="s">
        <v>18</v>
      </c>
      <c r="V6" s="3" t="s">
        <v>19</v>
      </c>
      <c r="W6" s="3" t="s">
        <v>20</v>
      </c>
      <c r="X6" s="5" t="s">
        <v>21</v>
      </c>
      <c r="Y6" s="5" t="s">
        <v>22</v>
      </c>
      <c r="Z6" s="5" t="s">
        <v>75</v>
      </c>
      <c r="AA6" s="5" t="s">
        <v>23</v>
      </c>
      <c r="AB6" s="6" t="s">
        <v>24</v>
      </c>
      <c r="AR6" s="10" t="s">
        <v>40</v>
      </c>
      <c r="AS6" s="10" t="s">
        <v>41</v>
      </c>
      <c r="AT6" s="10" t="s">
        <v>25</v>
      </c>
      <c r="AU6" s="10" t="s">
        <v>42</v>
      </c>
    </row>
    <row r="7" spans="1:216" s="11" customFormat="1" ht="241.15" customHeight="1" x14ac:dyDescent="0.25">
      <c r="A7" s="41">
        <v>1</v>
      </c>
      <c r="B7" s="11" t="s">
        <v>40</v>
      </c>
      <c r="C7" s="11" t="s">
        <v>60</v>
      </c>
      <c r="D7" s="12" t="s">
        <v>103</v>
      </c>
      <c r="E7" s="11" t="s">
        <v>70</v>
      </c>
      <c r="F7" s="12" t="s">
        <v>104</v>
      </c>
      <c r="G7" s="12" t="s">
        <v>105</v>
      </c>
      <c r="H7" s="12" t="s">
        <v>103</v>
      </c>
      <c r="I7" s="42" t="s">
        <v>106</v>
      </c>
      <c r="J7" s="12" t="s">
        <v>103</v>
      </c>
      <c r="K7" s="12" t="s">
        <v>26</v>
      </c>
      <c r="L7" s="12" t="s">
        <v>107</v>
      </c>
      <c r="M7" s="12" t="s">
        <v>108</v>
      </c>
      <c r="N7" s="11" t="s">
        <v>27</v>
      </c>
      <c r="O7" s="11" t="s">
        <v>39</v>
      </c>
      <c r="P7" s="7">
        <f>IF(O7="No Clasificada",5,IF(O7="Información Pública / Pública =Bajo",1,IF(O7="Clasificada / Uso Interno = Medio",3,IF(O7="Pública Reservada / Confidencial =Alta",5,))))</f>
        <v>1</v>
      </c>
      <c r="Q7" s="11" t="s">
        <v>29</v>
      </c>
      <c r="R7" s="7">
        <f>IF(Q7="No Clasificada",5,IF(Q7="Bajo",1,IF(Q7="Medio",3,IF(Q7="Alto",5,))))</f>
        <v>5</v>
      </c>
      <c r="S7" s="11" t="s">
        <v>29</v>
      </c>
      <c r="T7" s="7">
        <f>IF(S7="No Clasificada",5,IF(S7="Bajo",1,IF(S7="Medio",3,IF(S7="Alto",5,))))</f>
        <v>5</v>
      </c>
      <c r="U7" s="7" t="str">
        <f>IF(OR(P7=0,R7=0,T7=0),"FALTAN DATOS",IF(AND(P7=1,R7=1,T7=1),"BAJO",(IF(OR(AND(P7=5,R7=5),AND(R7=5,T7=5),AND(P7=5,T7=5),AND(P7=5,R7=5,T7=5)),"ALTA","MEDIA"))))</f>
        <v>ALTA</v>
      </c>
      <c r="V7" s="11" t="s">
        <v>96</v>
      </c>
      <c r="W7" s="49" t="s">
        <v>109</v>
      </c>
      <c r="X7" s="11" t="s">
        <v>98</v>
      </c>
      <c r="Y7" s="11" t="s">
        <v>98</v>
      </c>
      <c r="Z7" s="11" t="s">
        <v>98</v>
      </c>
      <c r="AA7" s="12" t="s">
        <v>199</v>
      </c>
      <c r="AB7" s="54" t="s">
        <v>98</v>
      </c>
      <c r="AC7" s="43"/>
      <c r="AR7" s="44" t="s">
        <v>76</v>
      </c>
      <c r="AS7" s="45" t="s">
        <v>43</v>
      </c>
      <c r="AT7" s="45" t="s">
        <v>44</v>
      </c>
      <c r="AU7" s="45" t="s">
        <v>45</v>
      </c>
      <c r="AY7" s="46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</row>
    <row r="8" spans="1:216" s="44" customFormat="1" ht="408.75" customHeight="1" x14ac:dyDescent="0.25">
      <c r="A8" s="47">
        <v>2</v>
      </c>
      <c r="B8" s="11" t="s">
        <v>40</v>
      </c>
      <c r="C8" s="11" t="s">
        <v>60</v>
      </c>
      <c r="D8" s="12" t="s">
        <v>103</v>
      </c>
      <c r="E8" s="12" t="s">
        <v>68</v>
      </c>
      <c r="F8" s="12" t="s">
        <v>111</v>
      </c>
      <c r="G8" s="12" t="s">
        <v>112</v>
      </c>
      <c r="H8" s="12" t="s">
        <v>103</v>
      </c>
      <c r="I8" s="48" t="s">
        <v>161</v>
      </c>
      <c r="J8" s="12" t="s">
        <v>103</v>
      </c>
      <c r="K8" s="12" t="s">
        <v>26</v>
      </c>
      <c r="L8" s="12" t="s">
        <v>158</v>
      </c>
      <c r="M8" s="12" t="s">
        <v>113</v>
      </c>
      <c r="N8" s="12" t="s">
        <v>27</v>
      </c>
      <c r="O8" s="12" t="s">
        <v>39</v>
      </c>
      <c r="P8" s="13">
        <f t="shared" ref="P8:P66" si="0">IF(O8="No Clasificada",5,IF(O8="Información Pública / Pública =Bajo",1,IF(O8="Clasificada / Uso Interno = Medio",3,IF(O8="Pública Reservada / Confidencial =Alta",5,))))</f>
        <v>1</v>
      </c>
      <c r="Q8" s="12" t="s">
        <v>29</v>
      </c>
      <c r="R8" s="13">
        <f t="shared" ref="R8:R66" si="1">IF(Q8="No Clasificada",5,IF(Q8="Bajo",1,IF(Q8="Medio",3,IF(Q8="Alto",5,))))</f>
        <v>5</v>
      </c>
      <c r="S8" s="12" t="s">
        <v>28</v>
      </c>
      <c r="T8" s="13">
        <f t="shared" ref="T8:T66" si="2">IF(S8="No Clasificada",5,IF(S8="Bajo",1,IF(S8="Medio",3,IF(S8="Alto",5,))))</f>
        <v>3</v>
      </c>
      <c r="U8" s="13" t="str">
        <f t="shared" ref="U8:U66" si="3">IF(OR(P8=0,R8=0,T8=0),"FALTAN DATOS",IF(AND(P8=1,R8=1,T8=1),"BAJO",(IF(OR(AND(P8=5,R8=5),AND(R8=5,T8=5),AND(P8=5,T8=5),AND(P8=5,R8=5,T8=5)),"ALTA","MEDIA"))))</f>
        <v>MEDIA</v>
      </c>
      <c r="V8" s="11" t="s">
        <v>96</v>
      </c>
      <c r="W8" s="50" t="s">
        <v>278</v>
      </c>
      <c r="X8" s="11" t="s">
        <v>98</v>
      </c>
      <c r="Y8" s="11" t="s">
        <v>98</v>
      </c>
      <c r="Z8" s="11" t="s">
        <v>98</v>
      </c>
      <c r="AA8" s="12" t="s">
        <v>199</v>
      </c>
      <c r="AB8" s="54" t="s">
        <v>98</v>
      </c>
      <c r="AR8" s="45" t="s">
        <v>46</v>
      </c>
      <c r="AS8" s="45" t="s">
        <v>47</v>
      </c>
      <c r="AT8" s="45" t="s">
        <v>48</v>
      </c>
      <c r="AU8" s="45" t="s">
        <v>49</v>
      </c>
    </row>
    <row r="9" spans="1:216" s="44" customFormat="1" ht="408" customHeight="1" x14ac:dyDescent="0.25">
      <c r="A9" s="47">
        <v>3</v>
      </c>
      <c r="B9" s="11" t="s">
        <v>40</v>
      </c>
      <c r="C9" s="11" t="s">
        <v>60</v>
      </c>
      <c r="D9" s="12" t="s">
        <v>103</v>
      </c>
      <c r="E9" s="12" t="s">
        <v>68</v>
      </c>
      <c r="F9" s="12" t="s">
        <v>115</v>
      </c>
      <c r="G9" s="12" t="s">
        <v>114</v>
      </c>
      <c r="H9" s="12" t="s">
        <v>103</v>
      </c>
      <c r="I9" s="48" t="s">
        <v>161</v>
      </c>
      <c r="J9" s="12" t="s">
        <v>103</v>
      </c>
      <c r="K9" s="12" t="s">
        <v>26</v>
      </c>
      <c r="L9" s="12" t="s">
        <v>159</v>
      </c>
      <c r="M9" s="12" t="s">
        <v>116</v>
      </c>
      <c r="N9" s="12" t="s">
        <v>27</v>
      </c>
      <c r="O9" s="12" t="s">
        <v>39</v>
      </c>
      <c r="P9" s="13">
        <f t="shared" si="0"/>
        <v>1</v>
      </c>
      <c r="Q9" s="12" t="s">
        <v>29</v>
      </c>
      <c r="R9" s="13">
        <f t="shared" si="1"/>
        <v>5</v>
      </c>
      <c r="S9" s="12" t="s">
        <v>28</v>
      </c>
      <c r="T9" s="13">
        <f t="shared" si="2"/>
        <v>3</v>
      </c>
      <c r="U9" s="13" t="str">
        <f t="shared" si="3"/>
        <v>MEDIA</v>
      </c>
      <c r="V9" s="11" t="s">
        <v>96</v>
      </c>
      <c r="W9" s="50" t="s">
        <v>279</v>
      </c>
      <c r="X9" s="11" t="s">
        <v>99</v>
      </c>
      <c r="Y9" s="11" t="s">
        <v>99</v>
      </c>
      <c r="Z9" s="11" t="s">
        <v>98</v>
      </c>
      <c r="AA9" s="12" t="s">
        <v>199</v>
      </c>
      <c r="AB9" s="54" t="s">
        <v>98</v>
      </c>
      <c r="AR9" s="45" t="s">
        <v>50</v>
      </c>
      <c r="AS9" s="45" t="s">
        <v>51</v>
      </c>
      <c r="AT9" s="45" t="s">
        <v>52</v>
      </c>
      <c r="AU9" s="45" t="s">
        <v>53</v>
      </c>
    </row>
    <row r="10" spans="1:216" s="45" customFormat="1" ht="409.5" x14ac:dyDescent="0.25">
      <c r="A10" s="47">
        <v>4</v>
      </c>
      <c r="B10" s="11" t="s">
        <v>40</v>
      </c>
      <c r="C10" s="11" t="s">
        <v>60</v>
      </c>
      <c r="D10" s="12" t="s">
        <v>103</v>
      </c>
      <c r="E10" s="12" t="s">
        <v>68</v>
      </c>
      <c r="F10" s="12" t="s">
        <v>117</v>
      </c>
      <c r="G10" s="12" t="s">
        <v>118</v>
      </c>
      <c r="H10" s="12" t="s">
        <v>103</v>
      </c>
      <c r="I10" s="48" t="s">
        <v>160</v>
      </c>
      <c r="J10" s="12" t="s">
        <v>103</v>
      </c>
      <c r="K10" s="12" t="s">
        <v>26</v>
      </c>
      <c r="L10" s="12" t="s">
        <v>158</v>
      </c>
      <c r="M10" s="12" t="s">
        <v>116</v>
      </c>
      <c r="N10" s="12" t="s">
        <v>27</v>
      </c>
      <c r="O10" s="12" t="s">
        <v>39</v>
      </c>
      <c r="P10" s="13">
        <f t="shared" si="0"/>
        <v>1</v>
      </c>
      <c r="Q10" s="12" t="s">
        <v>29</v>
      </c>
      <c r="R10" s="13">
        <f t="shared" si="1"/>
        <v>5</v>
      </c>
      <c r="S10" s="12" t="s">
        <v>28</v>
      </c>
      <c r="T10" s="13">
        <f t="shared" si="2"/>
        <v>3</v>
      </c>
      <c r="U10" s="13" t="str">
        <f t="shared" si="3"/>
        <v>MEDIA</v>
      </c>
      <c r="V10" s="11" t="s">
        <v>96</v>
      </c>
      <c r="W10" s="50" t="s">
        <v>157</v>
      </c>
      <c r="X10" s="11" t="s">
        <v>98</v>
      </c>
      <c r="Y10" s="11" t="s">
        <v>98</v>
      </c>
      <c r="Z10" s="11" t="s">
        <v>98</v>
      </c>
      <c r="AA10" s="12" t="s">
        <v>199</v>
      </c>
      <c r="AB10" s="54" t="s">
        <v>98</v>
      </c>
      <c r="AR10" s="45" t="s">
        <v>54</v>
      </c>
      <c r="AS10" s="45" t="s">
        <v>55</v>
      </c>
      <c r="AT10" s="45" t="s">
        <v>56</v>
      </c>
    </row>
    <row r="11" spans="1:216" s="45" customFormat="1" ht="77.25" customHeight="1" x14ac:dyDescent="0.25">
      <c r="A11" s="47">
        <v>5</v>
      </c>
      <c r="B11" s="11" t="s">
        <v>40</v>
      </c>
      <c r="C11" s="11" t="s">
        <v>60</v>
      </c>
      <c r="D11" s="12" t="s">
        <v>103</v>
      </c>
      <c r="E11" s="11" t="s">
        <v>70</v>
      </c>
      <c r="F11" s="12" t="s">
        <v>298</v>
      </c>
      <c r="G11" s="12" t="s">
        <v>280</v>
      </c>
      <c r="H11" s="12" t="s">
        <v>103</v>
      </c>
      <c r="I11" s="48" t="s">
        <v>300</v>
      </c>
      <c r="J11" s="12" t="s">
        <v>103</v>
      </c>
      <c r="K11" s="12" t="s">
        <v>26</v>
      </c>
      <c r="L11" s="12" t="s">
        <v>283</v>
      </c>
      <c r="M11" s="12" t="s">
        <v>156</v>
      </c>
      <c r="N11" s="12" t="s">
        <v>27</v>
      </c>
      <c r="O11" s="11" t="s">
        <v>297</v>
      </c>
      <c r="P11" s="7">
        <f>IF(O11="No Clasificada",5,IF(O11="Información Pública / Pública =Bajo",1,IF(O11="Clasificada / Uso Interno = Medio",3,IF(O11="Pública Reservada / Confidencial =Alta",5,))))</f>
        <v>5</v>
      </c>
      <c r="Q11" s="11" t="s">
        <v>29</v>
      </c>
      <c r="R11" s="7">
        <f>IF(Q11="No Clasificada",5,IF(Q11="Bajo",1,IF(Q11="Medio",3,IF(Q11="Alto",5,))))</f>
        <v>5</v>
      </c>
      <c r="S11" s="11" t="s">
        <v>29</v>
      </c>
      <c r="T11" s="7">
        <f>IF(S11="No Clasificada",5,IF(S11="Bajo",1,IF(S11="Medio",3,IF(S11="Alto",5,))))</f>
        <v>5</v>
      </c>
      <c r="U11" s="7" t="str">
        <f>IF(OR(P11=0,R11=0,T11=0),"FALTAN DATOS",IF(AND(P11=1,R11=1,T11=1),"BAJO",(IF(OR(AND(P11=5,R11=5),AND(R11=5,T11=5),AND(P11=5,T11=5),AND(P11=5,R11=5,T11=5)),"ALTA","MEDIA"))))</f>
        <v>ALTA</v>
      </c>
      <c r="V11" s="11" t="s">
        <v>97</v>
      </c>
      <c r="W11" s="61" t="s">
        <v>299</v>
      </c>
      <c r="X11" s="11" t="s">
        <v>99</v>
      </c>
      <c r="Y11" s="11" t="s">
        <v>99</v>
      </c>
      <c r="Z11" s="11" t="s">
        <v>99</v>
      </c>
      <c r="AA11" s="12" t="s">
        <v>110</v>
      </c>
      <c r="AB11" s="54" t="s">
        <v>100</v>
      </c>
      <c r="AR11" s="45" t="s">
        <v>57</v>
      </c>
      <c r="AS11" s="45" t="s">
        <v>58</v>
      </c>
      <c r="AT11" s="45" t="s">
        <v>59</v>
      </c>
    </row>
    <row r="12" spans="1:216" s="45" customFormat="1" ht="111.75" customHeight="1" x14ac:dyDescent="0.25">
      <c r="A12" s="47">
        <v>6</v>
      </c>
      <c r="B12" s="11" t="s">
        <v>40</v>
      </c>
      <c r="C12" s="11" t="s">
        <v>60</v>
      </c>
      <c r="D12" s="12" t="s">
        <v>103</v>
      </c>
      <c r="E12" s="12" t="s">
        <v>71</v>
      </c>
      <c r="F12" s="12" t="s">
        <v>281</v>
      </c>
      <c r="G12" s="12" t="s">
        <v>304</v>
      </c>
      <c r="H12" s="12" t="s">
        <v>103</v>
      </c>
      <c r="I12" s="48" t="s">
        <v>301</v>
      </c>
      <c r="J12" s="12" t="s">
        <v>103</v>
      </c>
      <c r="K12" s="12" t="s">
        <v>26</v>
      </c>
      <c r="L12" s="12" t="s">
        <v>302</v>
      </c>
      <c r="M12" s="12" t="s">
        <v>305</v>
      </c>
      <c r="N12" s="12" t="s">
        <v>27</v>
      </c>
      <c r="O12" s="11" t="s">
        <v>297</v>
      </c>
      <c r="P12" s="7">
        <f>IF(O12="No Clasificada",5,IF(O12="Información Pública / Pública =Bajo",1,IF(O12="Clasificada / Uso Interno = Medio",3,IF(O12="Pública Reservada / Confidencial =Alta",5,))))</f>
        <v>5</v>
      </c>
      <c r="Q12" s="11" t="s">
        <v>29</v>
      </c>
      <c r="R12" s="7">
        <f>IF(Q12="No Clasificada",5,IF(Q12="Bajo",1,IF(Q12="Medio",3,IF(Q12="Alto",5,))))</f>
        <v>5</v>
      </c>
      <c r="S12" s="11" t="s">
        <v>28</v>
      </c>
      <c r="T12" s="7">
        <f>IF(S12="No Clasificada",5,IF(S12="Bajo",1,IF(S12="Medio",3,IF(S12="Alto",5,))))</f>
        <v>3</v>
      </c>
      <c r="U12" s="7" t="str">
        <f>IF(OR(P12=0,R12=0,T12=0),"FALTAN DATOS",IF(AND(P12=1,R12=1,T12=1),"BAJO",(IF(OR(AND(P12=5,R12=5),AND(R12=5,T12=5),AND(P12=5,T12=5),AND(P12=5,R12=5,T12=5)),"ALTA","MEDIA"))))</f>
        <v>ALTA</v>
      </c>
      <c r="V12" s="11" t="s">
        <v>97</v>
      </c>
      <c r="W12" s="61" t="s">
        <v>299</v>
      </c>
      <c r="X12" s="11" t="s">
        <v>98</v>
      </c>
      <c r="Y12" s="11" t="s">
        <v>98</v>
      </c>
      <c r="Z12" s="11" t="s">
        <v>98</v>
      </c>
      <c r="AA12" s="12" t="s">
        <v>199</v>
      </c>
      <c r="AB12" s="54" t="s">
        <v>98</v>
      </c>
      <c r="AR12" s="45" t="s">
        <v>60</v>
      </c>
      <c r="AS12" s="45" t="s">
        <v>61</v>
      </c>
      <c r="AT12" s="45" t="s">
        <v>62</v>
      </c>
    </row>
    <row r="13" spans="1:216" s="45" customFormat="1" ht="99" customHeight="1" x14ac:dyDescent="0.25">
      <c r="A13" s="47">
        <v>7</v>
      </c>
      <c r="B13" s="11" t="s">
        <v>40</v>
      </c>
      <c r="C13" s="11" t="s">
        <v>60</v>
      </c>
      <c r="D13" s="12" t="s">
        <v>103</v>
      </c>
      <c r="E13" s="12" t="s">
        <v>68</v>
      </c>
      <c r="F13" s="12" t="s">
        <v>119</v>
      </c>
      <c r="G13" s="12" t="s">
        <v>303</v>
      </c>
      <c r="H13" s="12" t="s">
        <v>103</v>
      </c>
      <c r="I13" s="48" t="s">
        <v>174</v>
      </c>
      <c r="J13" s="12" t="s">
        <v>103</v>
      </c>
      <c r="K13" s="12" t="s">
        <v>26</v>
      </c>
      <c r="L13" s="12" t="s">
        <v>282</v>
      </c>
      <c r="M13" s="12" t="s">
        <v>155</v>
      </c>
      <c r="N13" s="12" t="s">
        <v>27</v>
      </c>
      <c r="O13" s="12" t="s">
        <v>30</v>
      </c>
      <c r="P13" s="13">
        <f t="shared" si="0"/>
        <v>3</v>
      </c>
      <c r="Q13" s="12" t="s">
        <v>28</v>
      </c>
      <c r="R13" s="13">
        <f t="shared" si="1"/>
        <v>3</v>
      </c>
      <c r="S13" s="12" t="s">
        <v>28</v>
      </c>
      <c r="T13" s="13">
        <f t="shared" si="2"/>
        <v>3</v>
      </c>
      <c r="U13" s="13" t="str">
        <f t="shared" si="3"/>
        <v>MEDIA</v>
      </c>
      <c r="V13" s="11" t="s">
        <v>95</v>
      </c>
      <c r="W13" s="53" t="s">
        <v>242</v>
      </c>
      <c r="X13" s="11" t="s">
        <v>98</v>
      </c>
      <c r="Y13" s="11" t="s">
        <v>99</v>
      </c>
      <c r="Z13" s="11" t="s">
        <v>99</v>
      </c>
      <c r="AA13" s="12" t="s">
        <v>201</v>
      </c>
      <c r="AB13" s="54" t="s">
        <v>99</v>
      </c>
      <c r="AR13" s="45" t="s">
        <v>63</v>
      </c>
      <c r="AS13" s="45" t="s">
        <v>64</v>
      </c>
      <c r="AT13" s="45" t="s">
        <v>65</v>
      </c>
    </row>
    <row r="14" spans="1:216" s="45" customFormat="1" ht="76.5" x14ac:dyDescent="0.25">
      <c r="A14" s="47">
        <v>8</v>
      </c>
      <c r="B14" s="11" t="s">
        <v>40</v>
      </c>
      <c r="C14" s="11" t="s">
        <v>60</v>
      </c>
      <c r="D14" s="12" t="s">
        <v>103</v>
      </c>
      <c r="E14" s="12" t="s">
        <v>68</v>
      </c>
      <c r="F14" s="12" t="s">
        <v>121</v>
      </c>
      <c r="G14" s="12" t="s">
        <v>120</v>
      </c>
      <c r="H14" s="12" t="s">
        <v>103</v>
      </c>
      <c r="I14" s="48" t="s">
        <v>175</v>
      </c>
      <c r="J14" s="12" t="s">
        <v>103</v>
      </c>
      <c r="K14" s="12" t="s">
        <v>26</v>
      </c>
      <c r="L14" s="12" t="s">
        <v>282</v>
      </c>
      <c r="M14" s="12" t="s">
        <v>155</v>
      </c>
      <c r="N14" s="12" t="s">
        <v>27</v>
      </c>
      <c r="O14" s="12" t="s">
        <v>30</v>
      </c>
      <c r="P14" s="13">
        <f t="shared" si="0"/>
        <v>3</v>
      </c>
      <c r="Q14" s="12" t="s">
        <v>29</v>
      </c>
      <c r="R14" s="13">
        <f t="shared" si="1"/>
        <v>5</v>
      </c>
      <c r="S14" s="12" t="s">
        <v>28</v>
      </c>
      <c r="T14" s="13">
        <f t="shared" si="2"/>
        <v>3</v>
      </c>
      <c r="U14" s="13" t="str">
        <f t="shared" si="3"/>
        <v>MEDIA</v>
      </c>
      <c r="V14" s="11" t="s">
        <v>95</v>
      </c>
      <c r="W14" s="55" t="s">
        <v>230</v>
      </c>
      <c r="X14" s="11" t="s">
        <v>99</v>
      </c>
      <c r="Y14" s="11" t="s">
        <v>99</v>
      </c>
      <c r="Z14" s="11" t="s">
        <v>99</v>
      </c>
      <c r="AA14" s="12" t="s">
        <v>110</v>
      </c>
      <c r="AB14" s="54" t="s">
        <v>100</v>
      </c>
      <c r="AT14" s="45" t="s">
        <v>66</v>
      </c>
    </row>
    <row r="15" spans="1:216" s="45" customFormat="1" ht="93" customHeight="1" x14ac:dyDescent="0.25">
      <c r="A15" s="47">
        <v>9</v>
      </c>
      <c r="B15" s="11" t="s">
        <v>40</v>
      </c>
      <c r="C15" s="11" t="s">
        <v>60</v>
      </c>
      <c r="D15" s="12" t="s">
        <v>103</v>
      </c>
      <c r="E15" s="12" t="s">
        <v>68</v>
      </c>
      <c r="F15" s="12" t="s">
        <v>122</v>
      </c>
      <c r="G15" s="12" t="s">
        <v>123</v>
      </c>
      <c r="H15" s="12" t="s">
        <v>103</v>
      </c>
      <c r="I15" s="48" t="s">
        <v>176</v>
      </c>
      <c r="J15" s="12" t="s">
        <v>103</v>
      </c>
      <c r="K15" s="12" t="s">
        <v>26</v>
      </c>
      <c r="L15" s="12" t="s">
        <v>282</v>
      </c>
      <c r="M15" s="12" t="s">
        <v>156</v>
      </c>
      <c r="N15" s="12" t="s">
        <v>27</v>
      </c>
      <c r="O15" s="12" t="s">
        <v>39</v>
      </c>
      <c r="P15" s="13">
        <f t="shared" si="0"/>
        <v>1</v>
      </c>
      <c r="Q15" s="12" t="s">
        <v>28</v>
      </c>
      <c r="R15" s="13">
        <f t="shared" si="1"/>
        <v>3</v>
      </c>
      <c r="S15" s="12" t="s">
        <v>28</v>
      </c>
      <c r="T15" s="13">
        <f t="shared" si="2"/>
        <v>3</v>
      </c>
      <c r="U15" s="13" t="str">
        <f t="shared" si="3"/>
        <v>MEDIA</v>
      </c>
      <c r="V15" s="11" t="s">
        <v>95</v>
      </c>
      <c r="W15" s="55" t="s">
        <v>231</v>
      </c>
      <c r="X15" s="11" t="s">
        <v>99</v>
      </c>
      <c r="Y15" s="11" t="s">
        <v>99</v>
      </c>
      <c r="Z15" s="11" t="s">
        <v>99</v>
      </c>
      <c r="AA15" s="12" t="s">
        <v>110</v>
      </c>
      <c r="AB15" s="54" t="s">
        <v>100</v>
      </c>
      <c r="AT15" s="45" t="s">
        <v>67</v>
      </c>
    </row>
    <row r="16" spans="1:216" s="45" customFormat="1" ht="69" customHeight="1" x14ac:dyDescent="0.25">
      <c r="A16" s="47">
        <v>10</v>
      </c>
      <c r="B16" s="11" t="s">
        <v>40</v>
      </c>
      <c r="C16" s="11" t="s">
        <v>60</v>
      </c>
      <c r="D16" s="12" t="s">
        <v>103</v>
      </c>
      <c r="E16" s="12" t="s">
        <v>68</v>
      </c>
      <c r="F16" s="12" t="s">
        <v>125</v>
      </c>
      <c r="G16" s="12" t="s">
        <v>124</v>
      </c>
      <c r="H16" s="12" t="s">
        <v>103</v>
      </c>
      <c r="I16" s="48" t="s">
        <v>177</v>
      </c>
      <c r="J16" s="12" t="s">
        <v>103</v>
      </c>
      <c r="K16" s="12" t="s">
        <v>26</v>
      </c>
      <c r="L16" s="12" t="s">
        <v>282</v>
      </c>
      <c r="M16" s="12" t="s">
        <v>156</v>
      </c>
      <c r="N16" s="12" t="s">
        <v>27</v>
      </c>
      <c r="O16" s="12" t="s">
        <v>39</v>
      </c>
      <c r="P16" s="13">
        <f t="shared" si="0"/>
        <v>1</v>
      </c>
      <c r="Q16" s="12" t="s">
        <v>28</v>
      </c>
      <c r="R16" s="13">
        <f t="shared" si="1"/>
        <v>3</v>
      </c>
      <c r="S16" s="12" t="s">
        <v>28</v>
      </c>
      <c r="T16" s="13">
        <f t="shared" si="2"/>
        <v>3</v>
      </c>
      <c r="U16" s="13" t="str">
        <f t="shared" si="3"/>
        <v>MEDIA</v>
      </c>
      <c r="V16" s="11" t="s">
        <v>95</v>
      </c>
      <c r="W16" s="53" t="s">
        <v>239</v>
      </c>
      <c r="X16" s="11" t="s">
        <v>99</v>
      </c>
      <c r="Y16" s="11" t="s">
        <v>99</v>
      </c>
      <c r="Z16" s="11" t="s">
        <v>99</v>
      </c>
      <c r="AA16" s="12" t="s">
        <v>110</v>
      </c>
      <c r="AB16" s="54" t="s">
        <v>100</v>
      </c>
      <c r="AR16" s="45" t="s">
        <v>68</v>
      </c>
    </row>
    <row r="17" spans="1:54" s="45" customFormat="1" ht="99" customHeight="1" x14ac:dyDescent="0.25">
      <c r="A17" s="47">
        <v>11</v>
      </c>
      <c r="B17" s="11" t="s">
        <v>40</v>
      </c>
      <c r="C17" s="11" t="s">
        <v>60</v>
      </c>
      <c r="D17" s="12" t="s">
        <v>103</v>
      </c>
      <c r="E17" s="12" t="s">
        <v>68</v>
      </c>
      <c r="F17" s="12" t="s">
        <v>126</v>
      </c>
      <c r="G17" s="12" t="s">
        <v>127</v>
      </c>
      <c r="H17" s="12" t="s">
        <v>103</v>
      </c>
      <c r="I17" s="48" t="s">
        <v>178</v>
      </c>
      <c r="J17" s="12" t="s">
        <v>103</v>
      </c>
      <c r="K17" s="12" t="s">
        <v>26</v>
      </c>
      <c r="L17" s="12" t="s">
        <v>282</v>
      </c>
      <c r="M17" s="12" t="s">
        <v>156</v>
      </c>
      <c r="N17" s="12" t="s">
        <v>27</v>
      </c>
      <c r="O17" s="12" t="s">
        <v>39</v>
      </c>
      <c r="P17" s="13">
        <f t="shared" si="0"/>
        <v>1</v>
      </c>
      <c r="Q17" s="12" t="s">
        <v>31</v>
      </c>
      <c r="R17" s="13">
        <f t="shared" si="1"/>
        <v>1</v>
      </c>
      <c r="S17" s="12" t="s">
        <v>31</v>
      </c>
      <c r="T17" s="13">
        <f t="shared" si="2"/>
        <v>1</v>
      </c>
      <c r="U17" s="13" t="str">
        <f t="shared" si="3"/>
        <v>BAJO</v>
      </c>
      <c r="V17" s="11" t="s">
        <v>95</v>
      </c>
      <c r="W17" s="55" t="s">
        <v>235</v>
      </c>
      <c r="X17" s="11" t="s">
        <v>99</v>
      </c>
      <c r="Y17" s="11" t="s">
        <v>99</v>
      </c>
      <c r="Z17" s="11" t="s">
        <v>99</v>
      </c>
      <c r="AA17" s="12" t="s">
        <v>110</v>
      </c>
      <c r="AB17" s="54" t="s">
        <v>100</v>
      </c>
      <c r="AR17" s="45" t="s">
        <v>69</v>
      </c>
    </row>
    <row r="18" spans="1:54" s="45" customFormat="1" ht="63.75" x14ac:dyDescent="0.25">
      <c r="A18" s="47">
        <v>12</v>
      </c>
      <c r="B18" s="11" t="s">
        <v>40</v>
      </c>
      <c r="C18" s="11" t="s">
        <v>60</v>
      </c>
      <c r="D18" s="12" t="s">
        <v>103</v>
      </c>
      <c r="E18" s="12" t="s">
        <v>68</v>
      </c>
      <c r="F18" s="12" t="s">
        <v>128</v>
      </c>
      <c r="G18" s="12" t="s">
        <v>129</v>
      </c>
      <c r="H18" s="12" t="s">
        <v>103</v>
      </c>
      <c r="I18" s="48" t="s">
        <v>179</v>
      </c>
      <c r="J18" s="12" t="s">
        <v>103</v>
      </c>
      <c r="K18" s="12" t="s">
        <v>26</v>
      </c>
      <c r="L18" s="12" t="s">
        <v>282</v>
      </c>
      <c r="M18" s="12" t="s">
        <v>156</v>
      </c>
      <c r="N18" s="12" t="s">
        <v>27</v>
      </c>
      <c r="O18" s="12" t="s">
        <v>39</v>
      </c>
      <c r="P18" s="13">
        <f t="shared" si="0"/>
        <v>1</v>
      </c>
      <c r="Q18" s="12" t="s">
        <v>28</v>
      </c>
      <c r="R18" s="13">
        <f t="shared" si="1"/>
        <v>3</v>
      </c>
      <c r="S18" s="12" t="s">
        <v>28</v>
      </c>
      <c r="T18" s="13">
        <f t="shared" si="2"/>
        <v>3</v>
      </c>
      <c r="U18" s="13" t="str">
        <f t="shared" si="3"/>
        <v>MEDIA</v>
      </c>
      <c r="V18" s="11" t="s">
        <v>95</v>
      </c>
      <c r="W18" s="53" t="s">
        <v>240</v>
      </c>
      <c r="X18" s="11" t="s">
        <v>99</v>
      </c>
      <c r="Y18" s="11" t="s">
        <v>99</v>
      </c>
      <c r="Z18" s="11" t="s">
        <v>99</v>
      </c>
      <c r="AA18" s="12" t="s">
        <v>110</v>
      </c>
      <c r="AB18" s="54" t="s">
        <v>100</v>
      </c>
      <c r="AR18" s="45" t="s">
        <v>71</v>
      </c>
    </row>
    <row r="19" spans="1:54" s="45" customFormat="1" ht="51" x14ac:dyDescent="0.25">
      <c r="A19" s="47">
        <v>13</v>
      </c>
      <c r="B19" s="11" t="s">
        <v>40</v>
      </c>
      <c r="C19" s="11" t="s">
        <v>60</v>
      </c>
      <c r="D19" s="12" t="s">
        <v>103</v>
      </c>
      <c r="E19" s="12" t="s">
        <v>68</v>
      </c>
      <c r="F19" s="12" t="s">
        <v>130</v>
      </c>
      <c r="G19" s="12" t="s">
        <v>131</v>
      </c>
      <c r="H19" s="12" t="s">
        <v>103</v>
      </c>
      <c r="I19" s="48" t="s">
        <v>179</v>
      </c>
      <c r="J19" s="12" t="s">
        <v>103</v>
      </c>
      <c r="K19" s="12" t="s">
        <v>26</v>
      </c>
      <c r="L19" s="12" t="s">
        <v>282</v>
      </c>
      <c r="M19" s="12" t="s">
        <v>156</v>
      </c>
      <c r="N19" s="12" t="s">
        <v>27</v>
      </c>
      <c r="O19" s="12" t="s">
        <v>39</v>
      </c>
      <c r="P19" s="13">
        <f t="shared" si="0"/>
        <v>1</v>
      </c>
      <c r="Q19" s="12" t="s">
        <v>28</v>
      </c>
      <c r="R19" s="13">
        <f t="shared" si="1"/>
        <v>3</v>
      </c>
      <c r="S19" s="12" t="s">
        <v>28</v>
      </c>
      <c r="T19" s="13">
        <f t="shared" si="2"/>
        <v>3</v>
      </c>
      <c r="U19" s="13" t="str">
        <f t="shared" si="3"/>
        <v>MEDIA</v>
      </c>
      <c r="V19" s="11" t="s">
        <v>95</v>
      </c>
      <c r="W19" s="53" t="s">
        <v>241</v>
      </c>
      <c r="X19" s="11" t="s">
        <v>99</v>
      </c>
      <c r="Y19" s="11" t="s">
        <v>99</v>
      </c>
      <c r="Z19" s="11" t="s">
        <v>99</v>
      </c>
      <c r="AA19" s="12" t="s">
        <v>110</v>
      </c>
      <c r="AB19" s="54" t="s">
        <v>100</v>
      </c>
      <c r="AR19" s="45" t="s">
        <v>71</v>
      </c>
    </row>
    <row r="20" spans="1:54" s="45" customFormat="1" ht="105" customHeight="1" x14ac:dyDescent="0.25">
      <c r="A20" s="47">
        <v>14</v>
      </c>
      <c r="B20" s="11" t="s">
        <v>40</v>
      </c>
      <c r="C20" s="11" t="s">
        <v>60</v>
      </c>
      <c r="D20" s="12" t="s">
        <v>103</v>
      </c>
      <c r="E20" s="12" t="s">
        <v>69</v>
      </c>
      <c r="F20" s="12" t="s">
        <v>132</v>
      </c>
      <c r="G20" s="12" t="s">
        <v>133</v>
      </c>
      <c r="H20" s="12" t="s">
        <v>103</v>
      </c>
      <c r="I20" s="48" t="s">
        <v>180</v>
      </c>
      <c r="J20" s="12" t="s">
        <v>103</v>
      </c>
      <c r="K20" s="12" t="s">
        <v>35</v>
      </c>
      <c r="L20" s="12" t="s">
        <v>168</v>
      </c>
      <c r="M20" s="12" t="s">
        <v>200</v>
      </c>
      <c r="N20" s="12" t="s">
        <v>27</v>
      </c>
      <c r="O20" s="12" t="s">
        <v>30</v>
      </c>
      <c r="P20" s="13">
        <f t="shared" si="0"/>
        <v>3</v>
      </c>
      <c r="Q20" s="12" t="s">
        <v>29</v>
      </c>
      <c r="R20" s="13">
        <f t="shared" si="1"/>
        <v>5</v>
      </c>
      <c r="S20" s="12" t="s">
        <v>28</v>
      </c>
      <c r="T20" s="13">
        <f t="shared" si="2"/>
        <v>3</v>
      </c>
      <c r="U20" s="13" t="str">
        <f t="shared" si="3"/>
        <v>MEDIA</v>
      </c>
      <c r="V20" s="11" t="s">
        <v>97</v>
      </c>
      <c r="W20" s="12" t="s">
        <v>168</v>
      </c>
      <c r="X20" s="11" t="s">
        <v>98</v>
      </c>
      <c r="Y20" s="11" t="s">
        <v>98</v>
      </c>
      <c r="Z20" s="11" t="s">
        <v>99</v>
      </c>
      <c r="AA20" s="12" t="s">
        <v>199</v>
      </c>
      <c r="AB20" s="54" t="s">
        <v>98</v>
      </c>
    </row>
    <row r="21" spans="1:54" s="45" customFormat="1" ht="82.9" customHeight="1" x14ac:dyDescent="0.25">
      <c r="A21" s="47">
        <v>15</v>
      </c>
      <c r="B21" s="11" t="s">
        <v>40</v>
      </c>
      <c r="C21" s="11" t="s">
        <v>60</v>
      </c>
      <c r="D21" s="12" t="s">
        <v>103</v>
      </c>
      <c r="E21" s="12" t="s">
        <v>68</v>
      </c>
      <c r="F21" s="12" t="s">
        <v>132</v>
      </c>
      <c r="G21" s="12" t="s">
        <v>133</v>
      </c>
      <c r="H21" s="12" t="s">
        <v>103</v>
      </c>
      <c r="I21" s="48" t="s">
        <v>180</v>
      </c>
      <c r="J21" s="12" t="s">
        <v>103</v>
      </c>
      <c r="K21" s="12" t="s">
        <v>26</v>
      </c>
      <c r="L21" s="12" t="s">
        <v>261</v>
      </c>
      <c r="M21" s="12" t="s">
        <v>155</v>
      </c>
      <c r="N21" s="12" t="s">
        <v>27</v>
      </c>
      <c r="O21" s="12" t="s">
        <v>30</v>
      </c>
      <c r="P21" s="13">
        <f t="shared" ref="P21:P22" si="4">IF(O21="No Clasificada",5,IF(O21="Información Pública / Pública =Bajo",1,IF(O21="Clasificada / Uso Interno = Medio",3,IF(O21="Pública Reservada / Confidencial =Alta",5,))))</f>
        <v>3</v>
      </c>
      <c r="Q21" s="12" t="s">
        <v>29</v>
      </c>
      <c r="R21" s="13">
        <f t="shared" ref="R21:R22" si="5">IF(Q21="No Clasificada",5,IF(Q21="Bajo",1,IF(Q21="Medio",3,IF(Q21="Alto",5,))))</f>
        <v>5</v>
      </c>
      <c r="S21" s="12" t="s">
        <v>28</v>
      </c>
      <c r="T21" s="13">
        <f t="shared" ref="T21:T22" si="6">IF(S21="No Clasificada",5,IF(S21="Bajo",1,IF(S21="Medio",3,IF(S21="Alto",5,))))</f>
        <v>3</v>
      </c>
      <c r="U21" s="13" t="str">
        <f t="shared" ref="U21:U24" si="7">IF(OR(P21=0,R21=0,T21=0),"FALTAN DATOS",IF(AND(P21=1,R21=1,T21=1),"BAJO",(IF(OR(AND(P21=5,R21=5),AND(R21=5,T21=5),AND(P21=5,T21=5),AND(P21=5,R21=5,T21=5)),"ALTA","MEDIA"))))</f>
        <v>MEDIA</v>
      </c>
      <c r="V21" s="11" t="s">
        <v>95</v>
      </c>
      <c r="W21" s="53" t="s">
        <v>236</v>
      </c>
      <c r="X21" s="11" t="s">
        <v>98</v>
      </c>
      <c r="Y21" s="11" t="s">
        <v>98</v>
      </c>
      <c r="Z21" s="11" t="s">
        <v>99</v>
      </c>
      <c r="AA21" s="12" t="s">
        <v>199</v>
      </c>
      <c r="AB21" s="54" t="s">
        <v>98</v>
      </c>
    </row>
    <row r="22" spans="1:54" s="45" customFormat="1" ht="82.9" customHeight="1" x14ac:dyDescent="0.25">
      <c r="A22" s="47">
        <v>16</v>
      </c>
      <c r="B22" s="11" t="s">
        <v>40</v>
      </c>
      <c r="C22" s="11" t="s">
        <v>60</v>
      </c>
      <c r="D22" s="12" t="s">
        <v>103</v>
      </c>
      <c r="E22" s="12" t="s">
        <v>68</v>
      </c>
      <c r="F22" s="12" t="s">
        <v>204</v>
      </c>
      <c r="G22" s="12" t="s">
        <v>207</v>
      </c>
      <c r="H22" s="12" t="s">
        <v>103</v>
      </c>
      <c r="I22" s="48" t="s">
        <v>206</v>
      </c>
      <c r="J22" s="12" t="s">
        <v>103</v>
      </c>
      <c r="K22" s="12" t="s">
        <v>26</v>
      </c>
      <c r="L22" s="12" t="s">
        <v>261</v>
      </c>
      <c r="M22" s="12" t="s">
        <v>156</v>
      </c>
      <c r="N22" s="12" t="s">
        <v>27</v>
      </c>
      <c r="O22" s="12" t="s">
        <v>39</v>
      </c>
      <c r="P22" s="13">
        <f t="shared" si="4"/>
        <v>1</v>
      </c>
      <c r="Q22" s="12" t="s">
        <v>31</v>
      </c>
      <c r="R22" s="13">
        <f t="shared" si="5"/>
        <v>1</v>
      </c>
      <c r="S22" s="12" t="s">
        <v>31</v>
      </c>
      <c r="T22" s="13">
        <f t="shared" si="6"/>
        <v>1</v>
      </c>
      <c r="U22" s="13" t="str">
        <f t="shared" si="7"/>
        <v>BAJO</v>
      </c>
      <c r="V22" s="11" t="s">
        <v>95</v>
      </c>
      <c r="W22" s="53" t="s">
        <v>237</v>
      </c>
      <c r="X22" s="11" t="s">
        <v>99</v>
      </c>
      <c r="Y22" s="11" t="s">
        <v>99</v>
      </c>
      <c r="Z22" s="11" t="s">
        <v>99</v>
      </c>
      <c r="AA22" s="12" t="s">
        <v>110</v>
      </c>
      <c r="AB22" s="54" t="s">
        <v>100</v>
      </c>
    </row>
    <row r="23" spans="1:54" ht="87" customHeight="1" x14ac:dyDescent="0.25">
      <c r="A23" s="47">
        <v>17</v>
      </c>
      <c r="B23" s="11" t="s">
        <v>40</v>
      </c>
      <c r="C23" s="11" t="s">
        <v>60</v>
      </c>
      <c r="D23" s="12" t="s">
        <v>103</v>
      </c>
      <c r="E23" s="12" t="s">
        <v>68</v>
      </c>
      <c r="F23" s="12" t="s">
        <v>205</v>
      </c>
      <c r="G23" s="12" t="s">
        <v>208</v>
      </c>
      <c r="H23" s="12" t="s">
        <v>103</v>
      </c>
      <c r="I23" s="48" t="s">
        <v>206</v>
      </c>
      <c r="J23" s="12" t="s">
        <v>103</v>
      </c>
      <c r="K23" s="12" t="s">
        <v>26</v>
      </c>
      <c r="L23" s="12" t="s">
        <v>261</v>
      </c>
      <c r="M23" s="12" t="s">
        <v>156</v>
      </c>
      <c r="N23" s="12" t="s">
        <v>27</v>
      </c>
      <c r="O23" s="12" t="s">
        <v>39</v>
      </c>
      <c r="P23" s="13">
        <f t="shared" ref="P23:P24" si="8">IF(O23="No Clasificada",5,IF(O23="Información Pública / Pública =Bajo",1,IF(O23="Clasificada / Uso Interno = Medio",3,IF(O23="Pública Reservada / Confidencial =Alta",5,))))</f>
        <v>1</v>
      </c>
      <c r="Q23" s="12" t="s">
        <v>31</v>
      </c>
      <c r="R23" s="13">
        <f t="shared" ref="R23:R24" si="9">IF(Q23="No Clasificada",5,IF(Q23="Bajo",1,IF(Q23="Medio",3,IF(Q23="Alto",5,))))</f>
        <v>1</v>
      </c>
      <c r="S23" s="12" t="s">
        <v>31</v>
      </c>
      <c r="T23" s="13">
        <f t="shared" ref="T23:T24" si="10">IF(S23="No Clasificada",5,IF(S23="Bajo",1,IF(S23="Medio",3,IF(S23="Alto",5,))))</f>
        <v>1</v>
      </c>
      <c r="U23" s="13" t="str">
        <f t="shared" ref="U23" si="11">IF(OR(P23=0,R23=0,T23=0),"FALTAN DATOS",IF(AND(P23=1,R23=1,T23=1),"BAJO",(IF(OR(AND(P23=5,R23=5),AND(R23=5,T23=5),AND(P23=5,T23=5),AND(P23=5,R23=5,T23=5)),"ALTA","MEDIA"))))</f>
        <v>BAJO</v>
      </c>
      <c r="V23" s="11" t="s">
        <v>95</v>
      </c>
      <c r="W23" s="53" t="s">
        <v>238</v>
      </c>
      <c r="X23" s="11" t="s">
        <v>99</v>
      </c>
      <c r="Y23" s="11" t="s">
        <v>99</v>
      </c>
      <c r="Z23" s="11" t="s">
        <v>99</v>
      </c>
      <c r="AA23" s="12" t="s">
        <v>110</v>
      </c>
      <c r="AB23" s="54" t="s">
        <v>100</v>
      </c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 t="s">
        <v>33</v>
      </c>
      <c r="AS23" s="56" t="s">
        <v>98</v>
      </c>
      <c r="AT23" s="56"/>
      <c r="AU23" s="56"/>
      <c r="AV23" s="56"/>
      <c r="AW23" s="56"/>
      <c r="AX23" s="56"/>
      <c r="AY23" s="56"/>
      <c r="AZ23" s="56"/>
      <c r="BA23" s="56"/>
      <c r="BB23" s="56"/>
    </row>
    <row r="24" spans="1:54" ht="75.599999999999994" customHeight="1" x14ac:dyDescent="0.25">
      <c r="A24" s="47">
        <v>18</v>
      </c>
      <c r="B24" s="11" t="s">
        <v>40</v>
      </c>
      <c r="C24" s="11" t="s">
        <v>60</v>
      </c>
      <c r="D24" s="12" t="s">
        <v>103</v>
      </c>
      <c r="E24" s="12" t="s">
        <v>68</v>
      </c>
      <c r="F24" s="12" t="s">
        <v>260</v>
      </c>
      <c r="G24" s="12" t="s">
        <v>264</v>
      </c>
      <c r="H24" s="12" t="s">
        <v>103</v>
      </c>
      <c r="I24" s="48" t="s">
        <v>263</v>
      </c>
      <c r="J24" s="12" t="s">
        <v>103</v>
      </c>
      <c r="K24" s="12" t="s">
        <v>26</v>
      </c>
      <c r="L24" s="12" t="s">
        <v>261</v>
      </c>
      <c r="M24" s="12" t="s">
        <v>156</v>
      </c>
      <c r="N24" s="12" t="s">
        <v>27</v>
      </c>
      <c r="O24" s="12" t="s">
        <v>30</v>
      </c>
      <c r="P24" s="13">
        <f t="shared" si="8"/>
        <v>3</v>
      </c>
      <c r="Q24" s="12" t="s">
        <v>29</v>
      </c>
      <c r="R24" s="13">
        <f t="shared" si="9"/>
        <v>5</v>
      </c>
      <c r="S24" s="12" t="s">
        <v>28</v>
      </c>
      <c r="T24" s="13">
        <f t="shared" si="10"/>
        <v>3</v>
      </c>
      <c r="U24" s="13" t="str">
        <f t="shared" si="7"/>
        <v>MEDIA</v>
      </c>
      <c r="V24" s="11" t="s">
        <v>95</v>
      </c>
      <c r="W24" s="53" t="s">
        <v>262</v>
      </c>
      <c r="X24" s="11" t="s">
        <v>99</v>
      </c>
      <c r="Y24" s="11" t="s">
        <v>99</v>
      </c>
      <c r="Z24" s="11" t="s">
        <v>99</v>
      </c>
      <c r="AA24" s="12" t="s">
        <v>110</v>
      </c>
      <c r="AB24" s="54" t="s">
        <v>100</v>
      </c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 t="s">
        <v>34</v>
      </c>
      <c r="AS24" s="56" t="s">
        <v>99</v>
      </c>
      <c r="AT24" s="56"/>
      <c r="AU24" s="56"/>
      <c r="AV24" s="56"/>
      <c r="AW24" s="56"/>
      <c r="AX24" s="56"/>
      <c r="AY24" s="56"/>
      <c r="AZ24" s="56"/>
      <c r="BA24" s="56"/>
      <c r="BB24" s="56"/>
    </row>
    <row r="25" spans="1:54" ht="64.150000000000006" customHeight="1" x14ac:dyDescent="0.25">
      <c r="A25" s="47">
        <v>19</v>
      </c>
      <c r="B25" s="11" t="s">
        <v>40</v>
      </c>
      <c r="C25" s="11" t="s">
        <v>60</v>
      </c>
      <c r="D25" s="12" t="s">
        <v>103</v>
      </c>
      <c r="E25" s="12" t="s">
        <v>69</v>
      </c>
      <c r="F25" s="12" t="s">
        <v>134</v>
      </c>
      <c r="G25" s="12" t="s">
        <v>135</v>
      </c>
      <c r="H25" s="12" t="s">
        <v>103</v>
      </c>
      <c r="I25" s="48" t="s">
        <v>220</v>
      </c>
      <c r="J25" s="12" t="s">
        <v>103</v>
      </c>
      <c r="K25" s="12" t="s">
        <v>35</v>
      </c>
      <c r="L25" s="12" t="s">
        <v>168</v>
      </c>
      <c r="M25" s="12" t="s">
        <v>200</v>
      </c>
      <c r="N25" s="12" t="s">
        <v>27</v>
      </c>
      <c r="O25" s="12" t="s">
        <v>39</v>
      </c>
      <c r="P25" s="13">
        <f t="shared" si="0"/>
        <v>1</v>
      </c>
      <c r="Q25" s="12" t="s">
        <v>28</v>
      </c>
      <c r="R25" s="13">
        <f t="shared" si="1"/>
        <v>3</v>
      </c>
      <c r="S25" s="12" t="s">
        <v>29</v>
      </c>
      <c r="T25" s="13">
        <f t="shared" si="2"/>
        <v>5</v>
      </c>
      <c r="U25" s="13" t="str">
        <f t="shared" si="3"/>
        <v>MEDIA</v>
      </c>
      <c r="V25" s="11" t="s">
        <v>95</v>
      </c>
      <c r="W25" s="57" t="s">
        <v>209</v>
      </c>
      <c r="X25" s="11" t="s">
        <v>98</v>
      </c>
      <c r="Y25" s="11" t="s">
        <v>99</v>
      </c>
      <c r="Z25" s="11" t="s">
        <v>99</v>
      </c>
      <c r="AA25" s="12" t="s">
        <v>203</v>
      </c>
      <c r="AB25" s="54" t="s">
        <v>98</v>
      </c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 t="s">
        <v>72</v>
      </c>
      <c r="AS25" s="56" t="s">
        <v>100</v>
      </c>
      <c r="AT25" s="56"/>
      <c r="AU25" s="56"/>
      <c r="AV25" s="56"/>
      <c r="AW25" s="56"/>
      <c r="AX25" s="56"/>
      <c r="AY25" s="56"/>
      <c r="AZ25" s="56"/>
      <c r="BA25" s="56"/>
      <c r="BB25" s="56"/>
    </row>
    <row r="26" spans="1:54" ht="116.45" customHeight="1" x14ac:dyDescent="0.25">
      <c r="A26" s="47">
        <v>20</v>
      </c>
      <c r="B26" s="11" t="s">
        <v>40</v>
      </c>
      <c r="C26" s="11" t="s">
        <v>60</v>
      </c>
      <c r="D26" s="12" t="s">
        <v>103</v>
      </c>
      <c r="E26" s="12" t="s">
        <v>69</v>
      </c>
      <c r="F26" s="12" t="s">
        <v>137</v>
      </c>
      <c r="G26" s="12" t="s">
        <v>136</v>
      </c>
      <c r="H26" s="12" t="s">
        <v>103</v>
      </c>
      <c r="I26" s="48" t="s">
        <v>218</v>
      </c>
      <c r="J26" s="12" t="s">
        <v>103</v>
      </c>
      <c r="K26" s="12" t="s">
        <v>35</v>
      </c>
      <c r="L26" s="12" t="s">
        <v>168</v>
      </c>
      <c r="M26" s="12" t="s">
        <v>200</v>
      </c>
      <c r="N26" s="12" t="s">
        <v>27</v>
      </c>
      <c r="O26" s="12" t="s">
        <v>30</v>
      </c>
      <c r="P26" s="13">
        <f t="shared" si="0"/>
        <v>3</v>
      </c>
      <c r="Q26" s="12" t="s">
        <v>29</v>
      </c>
      <c r="R26" s="13">
        <f t="shared" si="1"/>
        <v>5</v>
      </c>
      <c r="S26" s="12" t="s">
        <v>28</v>
      </c>
      <c r="T26" s="13">
        <f t="shared" si="2"/>
        <v>3</v>
      </c>
      <c r="U26" s="13" t="str">
        <f t="shared" si="3"/>
        <v>MEDIA</v>
      </c>
      <c r="V26" s="11" t="s">
        <v>97</v>
      </c>
      <c r="W26" s="12" t="s">
        <v>168</v>
      </c>
      <c r="X26" s="11" t="s">
        <v>98</v>
      </c>
      <c r="Y26" s="11" t="s">
        <v>99</v>
      </c>
      <c r="Z26" s="11" t="s">
        <v>99</v>
      </c>
      <c r="AA26" s="12" t="s">
        <v>202</v>
      </c>
      <c r="AB26" s="54" t="s">
        <v>98</v>
      </c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 t="s">
        <v>73</v>
      </c>
      <c r="AS26" s="56"/>
      <c r="AT26" s="56"/>
      <c r="AU26" s="56"/>
      <c r="AV26" s="56"/>
      <c r="AW26" s="56"/>
      <c r="AX26" s="56"/>
      <c r="AY26" s="56"/>
      <c r="AZ26" s="56"/>
      <c r="BA26" s="56"/>
      <c r="BB26" s="56"/>
    </row>
    <row r="27" spans="1:54" ht="115.9" customHeight="1" x14ac:dyDescent="0.25">
      <c r="A27" s="47">
        <v>21</v>
      </c>
      <c r="B27" s="11" t="s">
        <v>40</v>
      </c>
      <c r="C27" s="11" t="s">
        <v>60</v>
      </c>
      <c r="D27" s="12" t="s">
        <v>103</v>
      </c>
      <c r="E27" s="12" t="s">
        <v>69</v>
      </c>
      <c r="F27" s="12" t="s">
        <v>138</v>
      </c>
      <c r="G27" s="12" t="s">
        <v>139</v>
      </c>
      <c r="H27" s="12" t="s">
        <v>103</v>
      </c>
      <c r="I27" s="48" t="s">
        <v>219</v>
      </c>
      <c r="J27" s="12" t="s">
        <v>103</v>
      </c>
      <c r="K27" s="12" t="s">
        <v>35</v>
      </c>
      <c r="L27" s="12" t="s">
        <v>168</v>
      </c>
      <c r="M27" s="12" t="s">
        <v>200</v>
      </c>
      <c r="N27" s="12" t="s">
        <v>27</v>
      </c>
      <c r="O27" s="12" t="s">
        <v>30</v>
      </c>
      <c r="P27" s="13">
        <f t="shared" si="0"/>
        <v>3</v>
      </c>
      <c r="Q27" s="12" t="s">
        <v>28</v>
      </c>
      <c r="R27" s="13">
        <f t="shared" si="1"/>
        <v>3</v>
      </c>
      <c r="S27" s="12" t="s">
        <v>31</v>
      </c>
      <c r="T27" s="13">
        <f t="shared" si="2"/>
        <v>1</v>
      </c>
      <c r="U27" s="13" t="str">
        <f t="shared" si="3"/>
        <v>MEDIA</v>
      </c>
      <c r="V27" s="11" t="s">
        <v>97</v>
      </c>
      <c r="W27" s="12" t="s">
        <v>168</v>
      </c>
      <c r="X27" s="11" t="s">
        <v>98</v>
      </c>
      <c r="Y27" s="11" t="s">
        <v>99</v>
      </c>
      <c r="Z27" s="11" t="s">
        <v>98</v>
      </c>
      <c r="AA27" s="12" t="s">
        <v>202</v>
      </c>
      <c r="AB27" s="54" t="s">
        <v>98</v>
      </c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</row>
    <row r="28" spans="1:54" ht="121.9" customHeight="1" x14ac:dyDescent="0.25">
      <c r="A28" s="47">
        <v>22</v>
      </c>
      <c r="B28" s="11" t="s">
        <v>40</v>
      </c>
      <c r="C28" s="11" t="s">
        <v>60</v>
      </c>
      <c r="D28" s="12" t="s">
        <v>103</v>
      </c>
      <c r="E28" s="12" t="s">
        <v>68</v>
      </c>
      <c r="F28" s="12" t="s">
        <v>140</v>
      </c>
      <c r="G28" s="12" t="s">
        <v>141</v>
      </c>
      <c r="H28" s="12" t="s">
        <v>103</v>
      </c>
      <c r="I28" s="48" t="s">
        <v>217</v>
      </c>
      <c r="J28" s="12" t="s">
        <v>103</v>
      </c>
      <c r="K28" s="12" t="s">
        <v>26</v>
      </c>
      <c r="L28" s="12" t="s">
        <v>284</v>
      </c>
      <c r="M28" s="12" t="s">
        <v>155</v>
      </c>
      <c r="N28" s="12" t="s">
        <v>27</v>
      </c>
      <c r="O28" s="12" t="s">
        <v>39</v>
      </c>
      <c r="P28" s="13">
        <f t="shared" si="0"/>
        <v>1</v>
      </c>
      <c r="Q28" s="12" t="s">
        <v>29</v>
      </c>
      <c r="R28" s="13">
        <f t="shared" si="1"/>
        <v>5</v>
      </c>
      <c r="S28" s="12" t="s">
        <v>29</v>
      </c>
      <c r="T28" s="13">
        <f t="shared" si="2"/>
        <v>5</v>
      </c>
      <c r="U28" s="13" t="str">
        <f t="shared" si="3"/>
        <v>ALTA</v>
      </c>
      <c r="V28" s="11" t="s">
        <v>96</v>
      </c>
      <c r="W28" s="58" t="s">
        <v>181</v>
      </c>
      <c r="X28" s="11" t="s">
        <v>98</v>
      </c>
      <c r="Y28" s="11" t="s">
        <v>99</v>
      </c>
      <c r="Z28" s="11" t="s">
        <v>99</v>
      </c>
      <c r="AA28" s="12" t="s">
        <v>214</v>
      </c>
      <c r="AB28" s="54" t="s">
        <v>100</v>
      </c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</row>
    <row r="29" spans="1:54" ht="94.15" customHeight="1" x14ac:dyDescent="0.25">
      <c r="A29" s="47">
        <v>23</v>
      </c>
      <c r="B29" s="11" t="s">
        <v>40</v>
      </c>
      <c r="C29" s="11" t="s">
        <v>60</v>
      </c>
      <c r="D29" s="12" t="s">
        <v>103</v>
      </c>
      <c r="E29" s="12" t="s">
        <v>69</v>
      </c>
      <c r="F29" s="12" t="s">
        <v>287</v>
      </c>
      <c r="G29" s="12" t="s">
        <v>288</v>
      </c>
      <c r="H29" s="12" t="s">
        <v>103</v>
      </c>
      <c r="I29" s="48" t="s">
        <v>289</v>
      </c>
      <c r="J29" s="12" t="s">
        <v>103</v>
      </c>
      <c r="K29" s="12" t="s">
        <v>35</v>
      </c>
      <c r="L29" s="12" t="s">
        <v>168</v>
      </c>
      <c r="M29" s="12" t="s">
        <v>200</v>
      </c>
      <c r="N29" s="12" t="s">
        <v>27</v>
      </c>
      <c r="O29" s="12" t="s">
        <v>30</v>
      </c>
      <c r="P29" s="13">
        <f t="shared" si="0"/>
        <v>3</v>
      </c>
      <c r="Q29" s="12" t="s">
        <v>29</v>
      </c>
      <c r="R29" s="13">
        <f t="shared" si="1"/>
        <v>5</v>
      </c>
      <c r="S29" s="12" t="s">
        <v>28</v>
      </c>
      <c r="T29" s="13">
        <f t="shared" si="2"/>
        <v>3</v>
      </c>
      <c r="U29" s="13" t="str">
        <f t="shared" si="3"/>
        <v>MEDIA</v>
      </c>
      <c r="V29" s="11" t="s">
        <v>97</v>
      </c>
      <c r="W29" s="12" t="s">
        <v>168</v>
      </c>
      <c r="X29" s="11" t="s">
        <v>98</v>
      </c>
      <c r="Y29" s="11" t="s">
        <v>99</v>
      </c>
      <c r="Z29" s="11" t="s">
        <v>98</v>
      </c>
      <c r="AA29" s="12" t="s">
        <v>221</v>
      </c>
      <c r="AB29" s="54" t="s">
        <v>100</v>
      </c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 t="s">
        <v>95</v>
      </c>
      <c r="AS29" s="56"/>
      <c r="AT29" s="56"/>
      <c r="AU29" s="56"/>
      <c r="AV29" s="56"/>
      <c r="AW29" s="56"/>
      <c r="AX29" s="56"/>
      <c r="AY29" s="56"/>
      <c r="AZ29" s="56"/>
      <c r="BA29" s="56"/>
      <c r="BB29" s="56"/>
    </row>
    <row r="30" spans="1:54" ht="123.6" customHeight="1" x14ac:dyDescent="0.25">
      <c r="A30" s="47">
        <v>24</v>
      </c>
      <c r="B30" s="11" t="s">
        <v>40</v>
      </c>
      <c r="C30" s="11" t="s">
        <v>60</v>
      </c>
      <c r="D30" s="12" t="s">
        <v>103</v>
      </c>
      <c r="E30" s="12" t="s">
        <v>68</v>
      </c>
      <c r="F30" s="12" t="s">
        <v>287</v>
      </c>
      <c r="G30" s="12" t="s">
        <v>288</v>
      </c>
      <c r="H30" s="12" t="s">
        <v>103</v>
      </c>
      <c r="I30" s="48" t="s">
        <v>289</v>
      </c>
      <c r="J30" s="12" t="s">
        <v>103</v>
      </c>
      <c r="K30" s="12" t="s">
        <v>26</v>
      </c>
      <c r="L30" s="12" t="s">
        <v>282</v>
      </c>
      <c r="M30" s="12" t="s">
        <v>169</v>
      </c>
      <c r="N30" s="12" t="s">
        <v>27</v>
      </c>
      <c r="O30" s="12" t="s">
        <v>30</v>
      </c>
      <c r="P30" s="13">
        <f t="shared" ref="P30" si="12">IF(O30="No Clasificada",5,IF(O30="Información Pública / Pública =Bajo",1,IF(O30="Clasificada / Uso Interno = Medio",3,IF(O30="Pública Reservada / Confidencial =Alta",5,))))</f>
        <v>3</v>
      </c>
      <c r="Q30" s="12" t="s">
        <v>29</v>
      </c>
      <c r="R30" s="13">
        <f t="shared" ref="R30" si="13">IF(Q30="No Clasificada",5,IF(Q30="Bajo",1,IF(Q30="Medio",3,IF(Q30="Alto",5,))))</f>
        <v>5</v>
      </c>
      <c r="S30" s="12" t="s">
        <v>28</v>
      </c>
      <c r="T30" s="13">
        <f t="shared" ref="T30" si="14">IF(S30="No Clasificada",5,IF(S30="Bajo",1,IF(S30="Medio",3,IF(S30="Alto",5,))))</f>
        <v>3</v>
      </c>
      <c r="U30" s="13" t="str">
        <f t="shared" ref="U30" si="15">IF(OR(P30=0,R30=0,T30=0),"FALTAN DATOS",IF(AND(P30=1,R30=1,T30=1),"BAJO",(IF(OR(AND(P30=5,R30=5),AND(R30=5,T30=5),AND(P30=5,T30=5),AND(P30=5,R30=5,T30=5)),"ALTA","MEDIA"))))</f>
        <v>MEDIA</v>
      </c>
      <c r="V30" s="11" t="s">
        <v>95</v>
      </c>
      <c r="W30" s="59" t="s">
        <v>290</v>
      </c>
      <c r="X30" s="11" t="s">
        <v>98</v>
      </c>
      <c r="Y30" s="11" t="s">
        <v>99</v>
      </c>
      <c r="Z30" s="11" t="s">
        <v>98</v>
      </c>
      <c r="AA30" s="12" t="s">
        <v>221</v>
      </c>
      <c r="AB30" s="54" t="s">
        <v>100</v>
      </c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 t="s">
        <v>96</v>
      </c>
      <c r="AS30" s="56"/>
      <c r="AT30" s="56"/>
      <c r="AU30" s="56"/>
      <c r="AV30" s="56"/>
      <c r="AW30" s="56"/>
      <c r="AX30" s="56"/>
      <c r="AY30" s="56"/>
      <c r="AZ30" s="56"/>
      <c r="BA30" s="56"/>
      <c r="BB30" s="56"/>
    </row>
    <row r="31" spans="1:54" ht="105" customHeight="1" x14ac:dyDescent="0.25">
      <c r="A31" s="47">
        <v>25</v>
      </c>
      <c r="B31" s="11" t="s">
        <v>40</v>
      </c>
      <c r="C31" s="11" t="s">
        <v>60</v>
      </c>
      <c r="D31" s="12" t="s">
        <v>103</v>
      </c>
      <c r="E31" s="12" t="s">
        <v>68</v>
      </c>
      <c r="F31" s="12" t="s">
        <v>142</v>
      </c>
      <c r="G31" s="12" t="s">
        <v>143</v>
      </c>
      <c r="H31" s="12" t="s">
        <v>103</v>
      </c>
      <c r="I31" s="48" t="s">
        <v>183</v>
      </c>
      <c r="J31" s="12" t="s">
        <v>103</v>
      </c>
      <c r="K31" s="12" t="s">
        <v>26</v>
      </c>
      <c r="L31" s="12" t="s">
        <v>285</v>
      </c>
      <c r="M31" s="12" t="s">
        <v>155</v>
      </c>
      <c r="N31" s="12" t="s">
        <v>27</v>
      </c>
      <c r="O31" s="12" t="s">
        <v>39</v>
      </c>
      <c r="P31" s="13">
        <f t="shared" si="0"/>
        <v>1</v>
      </c>
      <c r="Q31" s="12" t="s">
        <v>28</v>
      </c>
      <c r="R31" s="13">
        <f t="shared" si="1"/>
        <v>3</v>
      </c>
      <c r="S31" s="12" t="s">
        <v>29</v>
      </c>
      <c r="T31" s="13">
        <f t="shared" si="2"/>
        <v>5</v>
      </c>
      <c r="U31" s="13" t="str">
        <f t="shared" si="3"/>
        <v>MEDIA</v>
      </c>
      <c r="V31" s="11" t="s">
        <v>96</v>
      </c>
      <c r="W31" s="58" t="s">
        <v>182</v>
      </c>
      <c r="X31" s="11" t="s">
        <v>98</v>
      </c>
      <c r="Y31" s="11" t="s">
        <v>99</v>
      </c>
      <c r="Z31" s="11" t="s">
        <v>99</v>
      </c>
      <c r="AA31" s="12" t="s">
        <v>222</v>
      </c>
      <c r="AB31" s="54" t="s">
        <v>100</v>
      </c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 t="s">
        <v>97</v>
      </c>
      <c r="AS31" s="56"/>
      <c r="AT31" s="56"/>
      <c r="AU31" s="56"/>
      <c r="AV31" s="56"/>
      <c r="AW31" s="56"/>
      <c r="AX31" s="56"/>
      <c r="AY31" s="56"/>
      <c r="AZ31" s="56"/>
      <c r="BA31" s="56"/>
      <c r="BB31" s="56"/>
    </row>
    <row r="32" spans="1:54" ht="80.45" customHeight="1" x14ac:dyDescent="0.25">
      <c r="A32" s="47">
        <v>26</v>
      </c>
      <c r="B32" s="11" t="s">
        <v>40</v>
      </c>
      <c r="C32" s="11" t="s">
        <v>60</v>
      </c>
      <c r="D32" s="12" t="s">
        <v>103</v>
      </c>
      <c r="E32" s="12" t="s">
        <v>68</v>
      </c>
      <c r="F32" s="12" t="s">
        <v>210</v>
      </c>
      <c r="G32" s="12" t="s">
        <v>232</v>
      </c>
      <c r="H32" s="12" t="s">
        <v>103</v>
      </c>
      <c r="I32" s="48" t="s">
        <v>211</v>
      </c>
      <c r="J32" s="12" t="s">
        <v>103</v>
      </c>
      <c r="K32" s="12" t="s">
        <v>26</v>
      </c>
      <c r="L32" s="12" t="s">
        <v>212</v>
      </c>
      <c r="M32" s="12" t="s">
        <v>155</v>
      </c>
      <c r="N32" s="12" t="s">
        <v>27</v>
      </c>
      <c r="O32" s="12" t="s">
        <v>39</v>
      </c>
      <c r="P32" s="13">
        <f t="shared" si="0"/>
        <v>1</v>
      </c>
      <c r="Q32" s="12" t="s">
        <v>28</v>
      </c>
      <c r="R32" s="13">
        <f t="shared" si="1"/>
        <v>3</v>
      </c>
      <c r="S32" s="12" t="s">
        <v>29</v>
      </c>
      <c r="T32" s="13">
        <f t="shared" si="2"/>
        <v>5</v>
      </c>
      <c r="U32" s="13" t="str">
        <f t="shared" si="3"/>
        <v>MEDIA</v>
      </c>
      <c r="V32" s="11" t="s">
        <v>95</v>
      </c>
      <c r="W32" s="58" t="s">
        <v>213</v>
      </c>
      <c r="X32" s="11" t="s">
        <v>99</v>
      </c>
      <c r="Y32" s="11" t="s">
        <v>99</v>
      </c>
      <c r="Z32" s="11" t="s">
        <v>99</v>
      </c>
      <c r="AA32" s="12" t="s">
        <v>110</v>
      </c>
      <c r="AB32" s="54" t="s">
        <v>100</v>
      </c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</row>
    <row r="33" spans="1:54" ht="51" x14ac:dyDescent="0.25">
      <c r="A33" s="47">
        <v>27</v>
      </c>
      <c r="B33" s="11" t="s">
        <v>40</v>
      </c>
      <c r="C33" s="11" t="s">
        <v>60</v>
      </c>
      <c r="D33" s="12" t="s">
        <v>103</v>
      </c>
      <c r="E33" s="12" t="s">
        <v>68</v>
      </c>
      <c r="F33" s="12" t="s">
        <v>210</v>
      </c>
      <c r="G33" s="12" t="s">
        <v>233</v>
      </c>
      <c r="H33" s="12" t="s">
        <v>103</v>
      </c>
      <c r="I33" s="48" t="s">
        <v>211</v>
      </c>
      <c r="J33" s="12" t="s">
        <v>103</v>
      </c>
      <c r="K33" s="12" t="s">
        <v>26</v>
      </c>
      <c r="L33" s="12" t="s">
        <v>212</v>
      </c>
      <c r="M33" s="12" t="s">
        <v>155</v>
      </c>
      <c r="N33" s="12" t="s">
        <v>27</v>
      </c>
      <c r="O33" s="12" t="s">
        <v>39</v>
      </c>
      <c r="P33" s="13">
        <f t="shared" si="0"/>
        <v>1</v>
      </c>
      <c r="Q33" s="12" t="s">
        <v>28</v>
      </c>
      <c r="R33" s="13">
        <f t="shared" si="1"/>
        <v>3</v>
      </c>
      <c r="S33" s="12" t="s">
        <v>29</v>
      </c>
      <c r="T33" s="13">
        <f t="shared" si="2"/>
        <v>5</v>
      </c>
      <c r="U33" s="13" t="str">
        <f t="shared" si="3"/>
        <v>MEDIA</v>
      </c>
      <c r="V33" s="11" t="s">
        <v>95</v>
      </c>
      <c r="W33" s="58" t="s">
        <v>213</v>
      </c>
      <c r="X33" s="11" t="s">
        <v>99</v>
      </c>
      <c r="Y33" s="11" t="s">
        <v>99</v>
      </c>
      <c r="Z33" s="11" t="s">
        <v>99</v>
      </c>
      <c r="AA33" s="12" t="s">
        <v>110</v>
      </c>
      <c r="AB33" s="54" t="s">
        <v>100</v>
      </c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 t="s">
        <v>35</v>
      </c>
      <c r="AS33" s="56"/>
      <c r="AT33" s="56"/>
      <c r="AU33" s="56"/>
      <c r="AV33" s="56"/>
      <c r="AW33" s="56"/>
      <c r="AX33" s="56"/>
      <c r="AY33" s="56"/>
      <c r="AZ33" s="56"/>
      <c r="BA33" s="56"/>
      <c r="BB33" s="56"/>
    </row>
    <row r="34" spans="1:54" ht="51" x14ac:dyDescent="0.25">
      <c r="A34" s="47">
        <v>28</v>
      </c>
      <c r="B34" s="11" t="s">
        <v>40</v>
      </c>
      <c r="C34" s="11" t="s">
        <v>60</v>
      </c>
      <c r="D34" s="12" t="s">
        <v>103</v>
      </c>
      <c r="E34" s="12" t="s">
        <v>68</v>
      </c>
      <c r="F34" s="12" t="s">
        <v>210</v>
      </c>
      <c r="G34" s="12" t="s">
        <v>234</v>
      </c>
      <c r="H34" s="12" t="s">
        <v>103</v>
      </c>
      <c r="I34" s="48" t="s">
        <v>211</v>
      </c>
      <c r="J34" s="12" t="s">
        <v>103</v>
      </c>
      <c r="K34" s="12" t="s">
        <v>26</v>
      </c>
      <c r="L34" s="12" t="s">
        <v>212</v>
      </c>
      <c r="M34" s="12" t="s">
        <v>155</v>
      </c>
      <c r="N34" s="12" t="s">
        <v>27</v>
      </c>
      <c r="O34" s="12" t="s">
        <v>39</v>
      </c>
      <c r="P34" s="13">
        <f t="shared" si="0"/>
        <v>1</v>
      </c>
      <c r="Q34" s="12" t="s">
        <v>28</v>
      </c>
      <c r="R34" s="13">
        <f t="shared" si="1"/>
        <v>3</v>
      </c>
      <c r="S34" s="12" t="s">
        <v>29</v>
      </c>
      <c r="T34" s="13">
        <f t="shared" si="2"/>
        <v>5</v>
      </c>
      <c r="U34" s="13" t="str">
        <f t="shared" si="3"/>
        <v>MEDIA</v>
      </c>
      <c r="V34" s="11" t="s">
        <v>95</v>
      </c>
      <c r="W34" s="58" t="s">
        <v>213</v>
      </c>
      <c r="X34" s="11" t="s">
        <v>99</v>
      </c>
      <c r="Y34" s="11" t="s">
        <v>99</v>
      </c>
      <c r="Z34" s="11" t="s">
        <v>99</v>
      </c>
      <c r="AA34" s="12" t="s">
        <v>110</v>
      </c>
      <c r="AB34" s="54" t="s">
        <v>100</v>
      </c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 t="s">
        <v>35</v>
      </c>
      <c r="AS34" s="56"/>
      <c r="AT34" s="56"/>
      <c r="AU34" s="56"/>
      <c r="AV34" s="56"/>
      <c r="AW34" s="56"/>
      <c r="AX34" s="56"/>
      <c r="AY34" s="56"/>
      <c r="AZ34" s="56"/>
      <c r="BA34" s="56"/>
      <c r="BB34" s="56"/>
    </row>
    <row r="35" spans="1:54" ht="112.15" customHeight="1" x14ac:dyDescent="0.25">
      <c r="A35" s="47">
        <v>29</v>
      </c>
      <c r="B35" s="11" t="s">
        <v>40</v>
      </c>
      <c r="C35" s="11" t="s">
        <v>60</v>
      </c>
      <c r="D35" s="12" t="s">
        <v>103</v>
      </c>
      <c r="E35" s="12" t="s">
        <v>69</v>
      </c>
      <c r="F35" s="12" t="s">
        <v>166</v>
      </c>
      <c r="G35" s="12" t="s">
        <v>144</v>
      </c>
      <c r="H35" s="12" t="s">
        <v>103</v>
      </c>
      <c r="I35" s="48" t="s">
        <v>178</v>
      </c>
      <c r="J35" s="12" t="s">
        <v>103</v>
      </c>
      <c r="K35" s="12" t="s">
        <v>35</v>
      </c>
      <c r="L35" s="12" t="s">
        <v>168</v>
      </c>
      <c r="M35" s="12" t="s">
        <v>200</v>
      </c>
      <c r="N35" s="12" t="s">
        <v>27</v>
      </c>
      <c r="O35" s="12" t="s">
        <v>39</v>
      </c>
      <c r="P35" s="13">
        <f t="shared" si="0"/>
        <v>1</v>
      </c>
      <c r="Q35" s="12" t="s">
        <v>29</v>
      </c>
      <c r="R35" s="13">
        <f t="shared" si="1"/>
        <v>5</v>
      </c>
      <c r="S35" s="12" t="s">
        <v>29</v>
      </c>
      <c r="T35" s="13">
        <f t="shared" si="2"/>
        <v>5</v>
      </c>
      <c r="U35" s="13" t="str">
        <f t="shared" si="3"/>
        <v>ALTA</v>
      </c>
      <c r="V35" s="11" t="s">
        <v>97</v>
      </c>
      <c r="W35" s="12" t="s">
        <v>168</v>
      </c>
      <c r="X35" s="11" t="s">
        <v>98</v>
      </c>
      <c r="Y35" s="11" t="s">
        <v>99</v>
      </c>
      <c r="Z35" s="11" t="s">
        <v>99</v>
      </c>
      <c r="AA35" s="12" t="s">
        <v>215</v>
      </c>
      <c r="AB35" s="54" t="s">
        <v>100</v>
      </c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 t="s">
        <v>74</v>
      </c>
      <c r="AS35" s="56"/>
      <c r="AT35" s="56"/>
      <c r="AU35" s="56"/>
      <c r="AV35" s="56"/>
      <c r="AW35" s="56"/>
      <c r="AX35" s="56"/>
      <c r="AY35" s="56"/>
      <c r="AZ35" s="56"/>
      <c r="BA35" s="56"/>
      <c r="BB35" s="56"/>
    </row>
    <row r="36" spans="1:54" ht="111.6" customHeight="1" x14ac:dyDescent="0.25">
      <c r="A36" s="47">
        <v>30</v>
      </c>
      <c r="B36" s="11" t="s">
        <v>40</v>
      </c>
      <c r="C36" s="11" t="s">
        <v>60</v>
      </c>
      <c r="D36" s="12" t="s">
        <v>103</v>
      </c>
      <c r="E36" s="12" t="s">
        <v>68</v>
      </c>
      <c r="F36" s="12" t="s">
        <v>166</v>
      </c>
      <c r="G36" s="12" t="s">
        <v>144</v>
      </c>
      <c r="H36" s="12" t="s">
        <v>103</v>
      </c>
      <c r="I36" s="48" t="s">
        <v>178</v>
      </c>
      <c r="J36" s="12" t="s">
        <v>103</v>
      </c>
      <c r="K36" s="12" t="s">
        <v>26</v>
      </c>
      <c r="L36" s="12" t="s">
        <v>286</v>
      </c>
      <c r="M36" s="12" t="s">
        <v>169</v>
      </c>
      <c r="N36" s="12" t="s">
        <v>27</v>
      </c>
      <c r="O36" s="12" t="s">
        <v>39</v>
      </c>
      <c r="P36" s="13">
        <f t="shared" ref="P36" si="16">IF(O36="No Clasificada",5,IF(O36="Información Pública / Pública =Bajo",1,IF(O36="Clasificada / Uso Interno = Medio",3,IF(O36="Pública Reservada / Confidencial =Alta",5,))))</f>
        <v>1</v>
      </c>
      <c r="Q36" s="12" t="s">
        <v>29</v>
      </c>
      <c r="R36" s="13">
        <f t="shared" ref="R36" si="17">IF(Q36="No Clasificada",5,IF(Q36="Bajo",1,IF(Q36="Medio",3,IF(Q36="Alto",5,))))</f>
        <v>5</v>
      </c>
      <c r="S36" s="12" t="s">
        <v>29</v>
      </c>
      <c r="T36" s="13">
        <f t="shared" ref="T36" si="18">IF(S36="No Clasificada",5,IF(S36="Bajo",1,IF(S36="Medio",3,IF(S36="Alto",5,))))</f>
        <v>5</v>
      </c>
      <c r="U36" s="13" t="str">
        <f t="shared" ref="U36" si="19">IF(OR(P36=0,R36=0,T36=0),"FALTAN DATOS",IF(AND(P36=1,R36=1,T36=1),"BAJO",(IF(OR(AND(P36=5,R36=5),AND(R36=5,T36=5),AND(P36=5,T36=5),AND(P36=5,R36=5,T36=5)),"ALTA","MEDIA"))))</f>
        <v>ALTA</v>
      </c>
      <c r="V36" s="11" t="s">
        <v>95</v>
      </c>
      <c r="W36" s="58" t="s">
        <v>223</v>
      </c>
      <c r="X36" s="11" t="s">
        <v>98</v>
      </c>
      <c r="Y36" s="11" t="s">
        <v>99</v>
      </c>
      <c r="Z36" s="11" t="s">
        <v>99</v>
      </c>
      <c r="AA36" s="12" t="s">
        <v>215</v>
      </c>
      <c r="AB36" s="54" t="s">
        <v>100</v>
      </c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 t="s">
        <v>74</v>
      </c>
      <c r="AS36" s="56"/>
      <c r="AT36" s="56"/>
      <c r="AU36" s="56"/>
      <c r="AV36" s="56"/>
      <c r="AW36" s="56"/>
      <c r="AX36" s="56"/>
      <c r="AY36" s="56"/>
      <c r="AZ36" s="56"/>
      <c r="BA36" s="56"/>
      <c r="BB36" s="56"/>
    </row>
    <row r="37" spans="1:54" ht="140.44999999999999" customHeight="1" x14ac:dyDescent="0.25">
      <c r="A37" s="47">
        <v>31</v>
      </c>
      <c r="B37" s="11" t="s">
        <v>40</v>
      </c>
      <c r="C37" s="11" t="s">
        <v>60</v>
      </c>
      <c r="D37" s="12" t="s">
        <v>103</v>
      </c>
      <c r="E37" s="12" t="s">
        <v>69</v>
      </c>
      <c r="F37" s="12" t="s">
        <v>162</v>
      </c>
      <c r="G37" s="12" t="s">
        <v>145</v>
      </c>
      <c r="H37" s="12" t="s">
        <v>103</v>
      </c>
      <c r="I37" s="48" t="s">
        <v>178</v>
      </c>
      <c r="J37" s="12" t="s">
        <v>103</v>
      </c>
      <c r="K37" s="12" t="s">
        <v>35</v>
      </c>
      <c r="L37" s="12" t="s">
        <v>168</v>
      </c>
      <c r="M37" s="12" t="s">
        <v>200</v>
      </c>
      <c r="N37" s="12" t="s">
        <v>27</v>
      </c>
      <c r="O37" s="12" t="s">
        <v>39</v>
      </c>
      <c r="P37" s="13">
        <f t="shared" si="0"/>
        <v>1</v>
      </c>
      <c r="Q37" s="12" t="s">
        <v>29</v>
      </c>
      <c r="R37" s="13">
        <f t="shared" si="1"/>
        <v>5</v>
      </c>
      <c r="S37" s="12" t="s">
        <v>29</v>
      </c>
      <c r="T37" s="13">
        <f t="shared" si="2"/>
        <v>5</v>
      </c>
      <c r="U37" s="13" t="str">
        <f t="shared" si="3"/>
        <v>ALTA</v>
      </c>
      <c r="V37" s="11" t="s">
        <v>97</v>
      </c>
      <c r="W37" s="12" t="s">
        <v>168</v>
      </c>
      <c r="X37" s="11" t="s">
        <v>98</v>
      </c>
      <c r="Y37" s="11" t="s">
        <v>99</v>
      </c>
      <c r="Z37" s="11" t="s">
        <v>99</v>
      </c>
      <c r="AA37" s="12" t="s">
        <v>215</v>
      </c>
      <c r="AB37" s="54" t="s">
        <v>100</v>
      </c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</row>
    <row r="38" spans="1:54" ht="151.15" customHeight="1" x14ac:dyDescent="0.25">
      <c r="A38" s="47">
        <v>32</v>
      </c>
      <c r="B38" s="11" t="s">
        <v>40</v>
      </c>
      <c r="C38" s="11" t="s">
        <v>60</v>
      </c>
      <c r="D38" s="12" t="s">
        <v>103</v>
      </c>
      <c r="E38" s="12" t="s">
        <v>68</v>
      </c>
      <c r="F38" s="12" t="s">
        <v>162</v>
      </c>
      <c r="G38" s="12" t="s">
        <v>145</v>
      </c>
      <c r="H38" s="12" t="s">
        <v>103</v>
      </c>
      <c r="I38" s="48" t="s">
        <v>178</v>
      </c>
      <c r="J38" s="12" t="s">
        <v>103</v>
      </c>
      <c r="K38" s="12" t="s">
        <v>26</v>
      </c>
      <c r="L38" s="12" t="s">
        <v>286</v>
      </c>
      <c r="M38" s="12" t="s">
        <v>169</v>
      </c>
      <c r="N38" s="12" t="s">
        <v>27</v>
      </c>
      <c r="O38" s="12" t="s">
        <v>39</v>
      </c>
      <c r="P38" s="13">
        <f t="shared" ref="P38" si="20">IF(O38="No Clasificada",5,IF(O38="Información Pública / Pública =Bajo",1,IF(O38="Clasificada / Uso Interno = Medio",3,IF(O38="Pública Reservada / Confidencial =Alta",5,))))</f>
        <v>1</v>
      </c>
      <c r="Q38" s="12" t="s">
        <v>29</v>
      </c>
      <c r="R38" s="13">
        <f t="shared" ref="R38" si="21">IF(Q38="No Clasificada",5,IF(Q38="Bajo",1,IF(Q38="Medio",3,IF(Q38="Alto",5,))))</f>
        <v>5</v>
      </c>
      <c r="S38" s="12" t="s">
        <v>29</v>
      </c>
      <c r="T38" s="13">
        <f t="shared" ref="T38" si="22">IF(S38="No Clasificada",5,IF(S38="Bajo",1,IF(S38="Medio",3,IF(S38="Alto",5,))))</f>
        <v>5</v>
      </c>
      <c r="U38" s="13" t="str">
        <f t="shared" ref="U38" si="23">IF(OR(P38=0,R38=0,T38=0),"FALTAN DATOS",IF(AND(P38=1,R38=1,T38=1),"BAJO",(IF(OR(AND(P38=5,R38=5),AND(R38=5,T38=5),AND(P38=5,T38=5),AND(P38=5,R38=5,T38=5)),"ALTA","MEDIA"))))</f>
        <v>ALTA</v>
      </c>
      <c r="V38" s="11" t="s">
        <v>95</v>
      </c>
      <c r="W38" s="58" t="s">
        <v>224</v>
      </c>
      <c r="X38" s="11" t="s">
        <v>98</v>
      </c>
      <c r="Y38" s="11" t="s">
        <v>99</v>
      </c>
      <c r="Z38" s="11" t="s">
        <v>99</v>
      </c>
      <c r="AA38" s="12" t="s">
        <v>215</v>
      </c>
      <c r="AB38" s="54" t="s">
        <v>100</v>
      </c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</row>
    <row r="39" spans="1:54" ht="160.15" customHeight="1" x14ac:dyDescent="0.25">
      <c r="A39" s="47">
        <v>33</v>
      </c>
      <c r="B39" s="11" t="s">
        <v>40</v>
      </c>
      <c r="C39" s="11" t="s">
        <v>60</v>
      </c>
      <c r="D39" s="12" t="s">
        <v>103</v>
      </c>
      <c r="E39" s="12" t="s">
        <v>69</v>
      </c>
      <c r="F39" s="12" t="s">
        <v>167</v>
      </c>
      <c r="G39" s="12" t="s">
        <v>146</v>
      </c>
      <c r="H39" s="12" t="s">
        <v>103</v>
      </c>
      <c r="I39" s="48" t="s">
        <v>178</v>
      </c>
      <c r="J39" s="12" t="s">
        <v>103</v>
      </c>
      <c r="K39" s="12" t="s">
        <v>35</v>
      </c>
      <c r="L39" s="12" t="s">
        <v>168</v>
      </c>
      <c r="M39" s="12" t="s">
        <v>200</v>
      </c>
      <c r="N39" s="12" t="s">
        <v>27</v>
      </c>
      <c r="O39" s="12" t="s">
        <v>39</v>
      </c>
      <c r="P39" s="13">
        <f t="shared" si="0"/>
        <v>1</v>
      </c>
      <c r="Q39" s="12" t="s">
        <v>29</v>
      </c>
      <c r="R39" s="13">
        <f t="shared" si="1"/>
        <v>5</v>
      </c>
      <c r="S39" s="12" t="s">
        <v>29</v>
      </c>
      <c r="T39" s="13">
        <f t="shared" si="2"/>
        <v>5</v>
      </c>
      <c r="U39" s="13" t="str">
        <f t="shared" si="3"/>
        <v>ALTA</v>
      </c>
      <c r="V39" s="11" t="s">
        <v>97</v>
      </c>
      <c r="W39" s="12" t="s">
        <v>168</v>
      </c>
      <c r="X39" s="11" t="s">
        <v>98</v>
      </c>
      <c r="Y39" s="11" t="s">
        <v>99</v>
      </c>
      <c r="Z39" s="11" t="s">
        <v>99</v>
      </c>
      <c r="AA39" s="12" t="s">
        <v>215</v>
      </c>
      <c r="AB39" s="54" t="s">
        <v>100</v>
      </c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</row>
    <row r="40" spans="1:54" ht="114.75" x14ac:dyDescent="0.25">
      <c r="A40" s="47">
        <v>34</v>
      </c>
      <c r="B40" s="11" t="s">
        <v>40</v>
      </c>
      <c r="C40" s="11" t="s">
        <v>60</v>
      </c>
      <c r="D40" s="12" t="s">
        <v>103</v>
      </c>
      <c r="E40" s="12" t="s">
        <v>68</v>
      </c>
      <c r="F40" s="12" t="s">
        <v>167</v>
      </c>
      <c r="G40" s="12" t="s">
        <v>146</v>
      </c>
      <c r="H40" s="12" t="s">
        <v>103</v>
      </c>
      <c r="I40" s="48" t="s">
        <v>178</v>
      </c>
      <c r="J40" s="12" t="s">
        <v>103</v>
      </c>
      <c r="K40" s="12" t="s">
        <v>26</v>
      </c>
      <c r="L40" s="12" t="s">
        <v>286</v>
      </c>
      <c r="M40" s="12" t="s">
        <v>169</v>
      </c>
      <c r="N40" s="12" t="s">
        <v>27</v>
      </c>
      <c r="O40" s="12" t="s">
        <v>39</v>
      </c>
      <c r="P40" s="13">
        <f t="shared" ref="P40" si="24">IF(O40="No Clasificada",5,IF(O40="Información Pública / Pública =Bajo",1,IF(O40="Clasificada / Uso Interno = Medio",3,IF(O40="Pública Reservada / Confidencial =Alta",5,))))</f>
        <v>1</v>
      </c>
      <c r="Q40" s="12" t="s">
        <v>29</v>
      </c>
      <c r="R40" s="13">
        <f t="shared" ref="R40" si="25">IF(Q40="No Clasificada",5,IF(Q40="Bajo",1,IF(Q40="Medio",3,IF(Q40="Alto",5,))))</f>
        <v>5</v>
      </c>
      <c r="S40" s="12" t="s">
        <v>29</v>
      </c>
      <c r="T40" s="13">
        <f t="shared" ref="T40" si="26">IF(S40="No Clasificada",5,IF(S40="Bajo",1,IF(S40="Medio",3,IF(S40="Alto",5,))))</f>
        <v>5</v>
      </c>
      <c r="U40" s="13" t="str">
        <f t="shared" ref="U40" si="27">IF(OR(P40=0,R40=0,T40=0),"FALTAN DATOS",IF(AND(P40=1,R40=1,T40=1),"BAJO",(IF(OR(AND(P40=5,R40=5),AND(R40=5,T40=5),AND(P40=5,T40=5),AND(P40=5,R40=5,T40=5)),"ALTA","MEDIA"))))</f>
        <v>ALTA</v>
      </c>
      <c r="V40" s="11" t="s">
        <v>95</v>
      </c>
      <c r="W40" s="58" t="s">
        <v>225</v>
      </c>
      <c r="X40" s="11" t="s">
        <v>98</v>
      </c>
      <c r="Y40" s="11" t="s">
        <v>99</v>
      </c>
      <c r="Z40" s="11" t="s">
        <v>99</v>
      </c>
      <c r="AA40" s="12" t="s">
        <v>215</v>
      </c>
      <c r="AB40" s="54" t="s">
        <v>100</v>
      </c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</row>
    <row r="41" spans="1:54" ht="127.5" x14ac:dyDescent="0.25">
      <c r="A41" s="47">
        <v>35</v>
      </c>
      <c r="B41" s="11" t="s">
        <v>40</v>
      </c>
      <c r="C41" s="11" t="s">
        <v>60</v>
      </c>
      <c r="D41" s="12" t="s">
        <v>103</v>
      </c>
      <c r="E41" s="12" t="s">
        <v>69</v>
      </c>
      <c r="F41" s="12" t="s">
        <v>163</v>
      </c>
      <c r="G41" s="12" t="s">
        <v>147</v>
      </c>
      <c r="H41" s="12" t="s">
        <v>103</v>
      </c>
      <c r="I41" s="48" t="s">
        <v>178</v>
      </c>
      <c r="J41" s="12" t="s">
        <v>103</v>
      </c>
      <c r="K41" s="12" t="s">
        <v>35</v>
      </c>
      <c r="L41" s="12" t="s">
        <v>168</v>
      </c>
      <c r="M41" s="12" t="s">
        <v>200</v>
      </c>
      <c r="N41" s="12" t="s">
        <v>27</v>
      </c>
      <c r="O41" s="12" t="s">
        <v>39</v>
      </c>
      <c r="P41" s="13">
        <f t="shared" si="0"/>
        <v>1</v>
      </c>
      <c r="Q41" s="12" t="s">
        <v>29</v>
      </c>
      <c r="R41" s="13">
        <f t="shared" si="1"/>
        <v>5</v>
      </c>
      <c r="S41" s="12" t="s">
        <v>29</v>
      </c>
      <c r="T41" s="13">
        <f t="shared" si="2"/>
        <v>5</v>
      </c>
      <c r="U41" s="13" t="str">
        <f t="shared" si="3"/>
        <v>ALTA</v>
      </c>
      <c r="V41" s="11" t="s">
        <v>97</v>
      </c>
      <c r="W41" s="12" t="s">
        <v>168</v>
      </c>
      <c r="X41" s="11" t="s">
        <v>98</v>
      </c>
      <c r="Y41" s="11" t="s">
        <v>99</v>
      </c>
      <c r="Z41" s="11" t="s">
        <v>99</v>
      </c>
      <c r="AA41" s="12" t="s">
        <v>215</v>
      </c>
      <c r="AB41" s="54" t="s">
        <v>100</v>
      </c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 t="s">
        <v>27</v>
      </c>
      <c r="AS41" s="56"/>
      <c r="AT41" s="56"/>
      <c r="AU41" s="56"/>
      <c r="AV41" s="56"/>
      <c r="AW41" s="56"/>
      <c r="AX41" s="56"/>
      <c r="AY41" s="56"/>
      <c r="AZ41" s="56"/>
      <c r="BA41" s="56"/>
      <c r="BB41" s="56"/>
    </row>
    <row r="42" spans="1:54" ht="127.5" x14ac:dyDescent="0.25">
      <c r="A42" s="47">
        <v>36</v>
      </c>
      <c r="B42" s="11" t="s">
        <v>40</v>
      </c>
      <c r="C42" s="11" t="s">
        <v>60</v>
      </c>
      <c r="D42" s="12" t="s">
        <v>103</v>
      </c>
      <c r="E42" s="12" t="s">
        <v>68</v>
      </c>
      <c r="F42" s="12" t="s">
        <v>163</v>
      </c>
      <c r="G42" s="12" t="s">
        <v>147</v>
      </c>
      <c r="H42" s="12" t="s">
        <v>103</v>
      </c>
      <c r="I42" s="48" t="s">
        <v>178</v>
      </c>
      <c r="J42" s="12" t="s">
        <v>103</v>
      </c>
      <c r="K42" s="12" t="s">
        <v>26</v>
      </c>
      <c r="L42" s="12" t="s">
        <v>286</v>
      </c>
      <c r="M42" s="12" t="s">
        <v>169</v>
      </c>
      <c r="N42" s="12" t="s">
        <v>27</v>
      </c>
      <c r="O42" s="12" t="s">
        <v>39</v>
      </c>
      <c r="P42" s="13">
        <f t="shared" ref="P42" si="28">IF(O42="No Clasificada",5,IF(O42="Información Pública / Pública =Bajo",1,IF(O42="Clasificada / Uso Interno = Medio",3,IF(O42="Pública Reservada / Confidencial =Alta",5,))))</f>
        <v>1</v>
      </c>
      <c r="Q42" s="12" t="s">
        <v>29</v>
      </c>
      <c r="R42" s="13">
        <f t="shared" ref="R42" si="29">IF(Q42="No Clasificada",5,IF(Q42="Bajo",1,IF(Q42="Medio",3,IF(Q42="Alto",5,))))</f>
        <v>5</v>
      </c>
      <c r="S42" s="12" t="s">
        <v>29</v>
      </c>
      <c r="T42" s="13">
        <f t="shared" ref="T42" si="30">IF(S42="No Clasificada",5,IF(S42="Bajo",1,IF(S42="Medio",3,IF(S42="Alto",5,))))</f>
        <v>5</v>
      </c>
      <c r="U42" s="13" t="str">
        <f t="shared" ref="U42" si="31">IF(OR(P42=0,R42=0,T42=0),"FALTAN DATOS",IF(AND(P42=1,R42=1,T42=1),"BAJO",(IF(OR(AND(P42=5,R42=5),AND(R42=5,T42=5),AND(P42=5,T42=5),AND(P42=5,R42=5,T42=5)),"ALTA","MEDIA"))))</f>
        <v>ALTA</v>
      </c>
      <c r="V42" s="11" t="s">
        <v>95</v>
      </c>
      <c r="W42" s="58" t="s">
        <v>226</v>
      </c>
      <c r="X42" s="11" t="s">
        <v>98</v>
      </c>
      <c r="Y42" s="11" t="s">
        <v>99</v>
      </c>
      <c r="Z42" s="11" t="s">
        <v>99</v>
      </c>
      <c r="AA42" s="12" t="s">
        <v>215</v>
      </c>
      <c r="AB42" s="54" t="s">
        <v>100</v>
      </c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 t="s">
        <v>27</v>
      </c>
      <c r="AS42" s="56"/>
      <c r="AT42" s="56"/>
      <c r="AU42" s="56"/>
      <c r="AV42" s="56"/>
      <c r="AW42" s="56"/>
      <c r="AX42" s="56"/>
      <c r="AY42" s="56"/>
      <c r="AZ42" s="56"/>
      <c r="BA42" s="56"/>
      <c r="BB42" s="56"/>
    </row>
    <row r="43" spans="1:54" ht="102" x14ac:dyDescent="0.25">
      <c r="A43" s="47">
        <v>37</v>
      </c>
      <c r="B43" s="11" t="s">
        <v>40</v>
      </c>
      <c r="C43" s="11" t="s">
        <v>60</v>
      </c>
      <c r="D43" s="12" t="s">
        <v>103</v>
      </c>
      <c r="E43" s="12" t="s">
        <v>69</v>
      </c>
      <c r="F43" s="12" t="s">
        <v>164</v>
      </c>
      <c r="G43" s="12" t="s">
        <v>148</v>
      </c>
      <c r="H43" s="12" t="s">
        <v>103</v>
      </c>
      <c r="I43" s="48" t="s">
        <v>178</v>
      </c>
      <c r="J43" s="12" t="s">
        <v>103</v>
      </c>
      <c r="K43" s="12" t="s">
        <v>35</v>
      </c>
      <c r="L43" s="12" t="s">
        <v>168</v>
      </c>
      <c r="M43" s="12" t="s">
        <v>200</v>
      </c>
      <c r="N43" s="12" t="s">
        <v>27</v>
      </c>
      <c r="O43" s="12" t="s">
        <v>39</v>
      </c>
      <c r="P43" s="13">
        <f t="shared" si="0"/>
        <v>1</v>
      </c>
      <c r="Q43" s="12" t="s">
        <v>29</v>
      </c>
      <c r="R43" s="13">
        <f t="shared" si="1"/>
        <v>5</v>
      </c>
      <c r="S43" s="12" t="s">
        <v>29</v>
      </c>
      <c r="T43" s="13">
        <f t="shared" si="2"/>
        <v>5</v>
      </c>
      <c r="U43" s="13" t="str">
        <f t="shared" si="3"/>
        <v>ALTA</v>
      </c>
      <c r="V43" s="11" t="s">
        <v>97</v>
      </c>
      <c r="W43" s="12" t="s">
        <v>168</v>
      </c>
      <c r="X43" s="11" t="s">
        <v>98</v>
      </c>
      <c r="Y43" s="11" t="s">
        <v>99</v>
      </c>
      <c r="Z43" s="11" t="s">
        <v>99</v>
      </c>
      <c r="AA43" s="12" t="s">
        <v>215</v>
      </c>
      <c r="AB43" s="54" t="s">
        <v>100</v>
      </c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 t="s">
        <v>36</v>
      </c>
      <c r="AS43" s="56"/>
      <c r="AT43" s="56"/>
      <c r="AU43" s="56"/>
      <c r="AV43" s="56"/>
      <c r="AW43" s="56"/>
      <c r="AX43" s="56"/>
      <c r="AY43" s="56"/>
      <c r="AZ43" s="56"/>
      <c r="BA43" s="56"/>
      <c r="BB43" s="56"/>
    </row>
    <row r="44" spans="1:54" ht="102" x14ac:dyDescent="0.25">
      <c r="A44" s="47">
        <v>38</v>
      </c>
      <c r="B44" s="11" t="s">
        <v>40</v>
      </c>
      <c r="C44" s="11" t="s">
        <v>60</v>
      </c>
      <c r="D44" s="12" t="s">
        <v>103</v>
      </c>
      <c r="E44" s="12" t="s">
        <v>68</v>
      </c>
      <c r="F44" s="12" t="s">
        <v>164</v>
      </c>
      <c r="G44" s="12" t="s">
        <v>148</v>
      </c>
      <c r="H44" s="12" t="s">
        <v>103</v>
      </c>
      <c r="I44" s="48" t="s">
        <v>178</v>
      </c>
      <c r="J44" s="12" t="s">
        <v>103</v>
      </c>
      <c r="K44" s="12" t="s">
        <v>26</v>
      </c>
      <c r="L44" s="12" t="s">
        <v>286</v>
      </c>
      <c r="M44" s="12" t="s">
        <v>169</v>
      </c>
      <c r="N44" s="12" t="s">
        <v>27</v>
      </c>
      <c r="O44" s="12" t="s">
        <v>39</v>
      </c>
      <c r="P44" s="13">
        <f t="shared" ref="P44:P45" si="32">IF(O44="No Clasificada",5,IF(O44="Información Pública / Pública =Bajo",1,IF(O44="Clasificada / Uso Interno = Medio",3,IF(O44="Pública Reservada / Confidencial =Alta",5,))))</f>
        <v>1</v>
      </c>
      <c r="Q44" s="12" t="s">
        <v>29</v>
      </c>
      <c r="R44" s="13">
        <f t="shared" ref="R44:R45" si="33">IF(Q44="No Clasificada",5,IF(Q44="Bajo",1,IF(Q44="Medio",3,IF(Q44="Alto",5,))))</f>
        <v>5</v>
      </c>
      <c r="S44" s="12" t="s">
        <v>29</v>
      </c>
      <c r="T44" s="13">
        <f t="shared" ref="T44:T45" si="34">IF(S44="No Clasificada",5,IF(S44="Bajo",1,IF(S44="Medio",3,IF(S44="Alto",5,))))</f>
        <v>5</v>
      </c>
      <c r="U44" s="13" t="str">
        <f t="shared" ref="U44:U45" si="35">IF(OR(P44=0,R44=0,T44=0),"FALTAN DATOS",IF(AND(P44=1,R44=1,T44=1),"BAJO",(IF(OR(AND(P44=5,R44=5),AND(R44=5,T44=5),AND(P44=5,T44=5),AND(P44=5,R44=5,T44=5)),"ALTA","MEDIA"))))</f>
        <v>ALTA</v>
      </c>
      <c r="V44" s="11" t="s">
        <v>95</v>
      </c>
      <c r="W44" s="58" t="s">
        <v>227</v>
      </c>
      <c r="X44" s="11" t="s">
        <v>98</v>
      </c>
      <c r="Y44" s="11" t="s">
        <v>99</v>
      </c>
      <c r="Z44" s="11" t="s">
        <v>99</v>
      </c>
      <c r="AA44" s="12" t="s">
        <v>215</v>
      </c>
      <c r="AB44" s="54" t="s">
        <v>100</v>
      </c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 t="s">
        <v>36</v>
      </c>
      <c r="AS44" s="56"/>
      <c r="AT44" s="56"/>
      <c r="AU44" s="56"/>
      <c r="AV44" s="56"/>
      <c r="AW44" s="56"/>
      <c r="AX44" s="56"/>
      <c r="AY44" s="56"/>
      <c r="AZ44" s="56"/>
      <c r="BA44" s="56"/>
      <c r="BB44" s="56"/>
    </row>
    <row r="45" spans="1:54" ht="102" x14ac:dyDescent="0.25">
      <c r="A45" s="47">
        <v>39</v>
      </c>
      <c r="B45" s="11" t="s">
        <v>40</v>
      </c>
      <c r="C45" s="11" t="s">
        <v>60</v>
      </c>
      <c r="D45" s="12" t="s">
        <v>103</v>
      </c>
      <c r="E45" s="12" t="s">
        <v>69</v>
      </c>
      <c r="F45" s="12" t="s">
        <v>165</v>
      </c>
      <c r="G45" s="12" t="s">
        <v>149</v>
      </c>
      <c r="H45" s="12" t="s">
        <v>103</v>
      </c>
      <c r="I45" s="48" t="s">
        <v>178</v>
      </c>
      <c r="J45" s="12" t="s">
        <v>103</v>
      </c>
      <c r="K45" s="12" t="s">
        <v>35</v>
      </c>
      <c r="L45" s="12" t="s">
        <v>168</v>
      </c>
      <c r="M45" s="12" t="s">
        <v>200</v>
      </c>
      <c r="N45" s="12" t="s">
        <v>27</v>
      </c>
      <c r="O45" s="12" t="s">
        <v>39</v>
      </c>
      <c r="P45" s="13">
        <f t="shared" si="32"/>
        <v>1</v>
      </c>
      <c r="Q45" s="12" t="s">
        <v>29</v>
      </c>
      <c r="R45" s="13">
        <f t="shared" si="33"/>
        <v>5</v>
      </c>
      <c r="S45" s="12" t="s">
        <v>29</v>
      </c>
      <c r="T45" s="13">
        <f t="shared" si="34"/>
        <v>5</v>
      </c>
      <c r="U45" s="13" t="str">
        <f t="shared" si="35"/>
        <v>ALTA</v>
      </c>
      <c r="V45" s="11" t="s">
        <v>97</v>
      </c>
      <c r="W45" s="12" t="s">
        <v>168</v>
      </c>
      <c r="X45" s="11" t="s">
        <v>98</v>
      </c>
      <c r="Y45" s="11" t="s">
        <v>99</v>
      </c>
      <c r="Z45" s="11" t="s">
        <v>99</v>
      </c>
      <c r="AA45" s="12" t="s">
        <v>215</v>
      </c>
      <c r="AB45" s="54" t="s">
        <v>100</v>
      </c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 t="s">
        <v>37</v>
      </c>
      <c r="AS45" s="56"/>
      <c r="AT45" s="56"/>
      <c r="AU45" s="56"/>
      <c r="AV45" s="56"/>
      <c r="AW45" s="56"/>
      <c r="AX45" s="56"/>
      <c r="AY45" s="56"/>
      <c r="AZ45" s="56"/>
      <c r="BA45" s="56"/>
      <c r="BB45" s="56"/>
    </row>
    <row r="46" spans="1:54" ht="102" x14ac:dyDescent="0.25">
      <c r="A46" s="47">
        <v>40</v>
      </c>
      <c r="B46" s="11" t="s">
        <v>40</v>
      </c>
      <c r="C46" s="11" t="s">
        <v>60</v>
      </c>
      <c r="D46" s="12" t="s">
        <v>103</v>
      </c>
      <c r="E46" s="12" t="s">
        <v>68</v>
      </c>
      <c r="F46" s="12" t="s">
        <v>165</v>
      </c>
      <c r="G46" s="12" t="s">
        <v>149</v>
      </c>
      <c r="H46" s="12" t="s">
        <v>103</v>
      </c>
      <c r="I46" s="48" t="s">
        <v>178</v>
      </c>
      <c r="J46" s="12" t="s">
        <v>103</v>
      </c>
      <c r="K46" s="12" t="s">
        <v>26</v>
      </c>
      <c r="L46" s="12" t="s">
        <v>286</v>
      </c>
      <c r="M46" s="12" t="s">
        <v>169</v>
      </c>
      <c r="N46" s="12" t="s">
        <v>27</v>
      </c>
      <c r="O46" s="12" t="s">
        <v>39</v>
      </c>
      <c r="P46" s="13">
        <f t="shared" si="0"/>
        <v>1</v>
      </c>
      <c r="Q46" s="12" t="s">
        <v>29</v>
      </c>
      <c r="R46" s="13">
        <f t="shared" si="1"/>
        <v>5</v>
      </c>
      <c r="S46" s="12" t="s">
        <v>29</v>
      </c>
      <c r="T46" s="13">
        <f t="shared" si="2"/>
        <v>5</v>
      </c>
      <c r="U46" s="13" t="str">
        <f t="shared" si="3"/>
        <v>ALTA</v>
      </c>
      <c r="V46" s="11" t="s">
        <v>95</v>
      </c>
      <c r="W46" s="59" t="s">
        <v>228</v>
      </c>
      <c r="X46" s="11" t="s">
        <v>98</v>
      </c>
      <c r="Y46" s="11" t="s">
        <v>99</v>
      </c>
      <c r="Z46" s="11" t="s">
        <v>99</v>
      </c>
      <c r="AA46" s="12" t="s">
        <v>215</v>
      </c>
      <c r="AB46" s="54" t="s">
        <v>100</v>
      </c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 t="s">
        <v>37</v>
      </c>
      <c r="AS46" s="56"/>
      <c r="AT46" s="56"/>
      <c r="AU46" s="56"/>
      <c r="AV46" s="56"/>
      <c r="AW46" s="56"/>
      <c r="AX46" s="56"/>
      <c r="AY46" s="56"/>
      <c r="AZ46" s="56"/>
      <c r="BA46" s="56"/>
      <c r="BB46" s="56"/>
    </row>
    <row r="47" spans="1:54" ht="76.5" x14ac:dyDescent="0.25">
      <c r="A47" s="47">
        <v>41</v>
      </c>
      <c r="B47" s="11" t="s">
        <v>40</v>
      </c>
      <c r="C47" s="11" t="s">
        <v>60</v>
      </c>
      <c r="D47" s="12" t="s">
        <v>103</v>
      </c>
      <c r="E47" s="12" t="s">
        <v>69</v>
      </c>
      <c r="F47" s="12" t="s">
        <v>170</v>
      </c>
      <c r="G47" s="12" t="s">
        <v>150</v>
      </c>
      <c r="H47" s="12" t="s">
        <v>103</v>
      </c>
      <c r="I47" s="48" t="s">
        <v>198</v>
      </c>
      <c r="J47" s="12" t="s">
        <v>103</v>
      </c>
      <c r="K47" s="12" t="s">
        <v>35</v>
      </c>
      <c r="L47" s="12" t="s">
        <v>168</v>
      </c>
      <c r="M47" s="12" t="s">
        <v>200</v>
      </c>
      <c r="N47" s="12" t="s">
        <v>27</v>
      </c>
      <c r="O47" s="12" t="s">
        <v>39</v>
      </c>
      <c r="P47" s="13">
        <f t="shared" si="0"/>
        <v>1</v>
      </c>
      <c r="Q47" s="12" t="s">
        <v>29</v>
      </c>
      <c r="R47" s="13">
        <f t="shared" si="1"/>
        <v>5</v>
      </c>
      <c r="S47" s="12" t="s">
        <v>29</v>
      </c>
      <c r="T47" s="13">
        <f t="shared" si="2"/>
        <v>5</v>
      </c>
      <c r="U47" s="13" t="str">
        <f t="shared" si="3"/>
        <v>ALTA</v>
      </c>
      <c r="V47" s="11" t="s">
        <v>97</v>
      </c>
      <c r="W47" s="12" t="s">
        <v>168</v>
      </c>
      <c r="X47" s="11" t="s">
        <v>98</v>
      </c>
      <c r="Y47" s="11" t="s">
        <v>99</v>
      </c>
      <c r="Z47" s="11" t="s">
        <v>99</v>
      </c>
      <c r="AA47" s="12" t="s">
        <v>215</v>
      </c>
      <c r="AB47" s="54" t="s">
        <v>100</v>
      </c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 t="s">
        <v>38</v>
      </c>
      <c r="AS47" s="56"/>
      <c r="AT47" s="56"/>
      <c r="AU47" s="56"/>
      <c r="AV47" s="56"/>
      <c r="AW47" s="56"/>
      <c r="AX47" s="56"/>
      <c r="AY47" s="56"/>
      <c r="AZ47" s="56"/>
      <c r="BA47" s="56"/>
      <c r="BB47" s="56"/>
    </row>
    <row r="48" spans="1:54" ht="76.5" x14ac:dyDescent="0.25">
      <c r="A48" s="47">
        <v>42</v>
      </c>
      <c r="B48" s="11" t="s">
        <v>40</v>
      </c>
      <c r="C48" s="11" t="s">
        <v>60</v>
      </c>
      <c r="D48" s="12" t="s">
        <v>103</v>
      </c>
      <c r="E48" s="12" t="s">
        <v>68</v>
      </c>
      <c r="F48" s="12" t="s">
        <v>170</v>
      </c>
      <c r="G48" s="12" t="s">
        <v>150</v>
      </c>
      <c r="H48" s="12" t="s">
        <v>103</v>
      </c>
      <c r="I48" s="48" t="s">
        <v>198</v>
      </c>
      <c r="J48" s="12" t="s">
        <v>103</v>
      </c>
      <c r="K48" s="12" t="s">
        <v>26</v>
      </c>
      <c r="L48" s="12" t="s">
        <v>286</v>
      </c>
      <c r="M48" s="12" t="s">
        <v>169</v>
      </c>
      <c r="N48" s="12" t="s">
        <v>27</v>
      </c>
      <c r="O48" s="12" t="s">
        <v>39</v>
      </c>
      <c r="P48" s="13">
        <f t="shared" ref="P48" si="36">IF(O48="No Clasificada",5,IF(O48="Información Pública / Pública =Bajo",1,IF(O48="Clasificada / Uso Interno = Medio",3,IF(O48="Pública Reservada / Confidencial =Alta",5,))))</f>
        <v>1</v>
      </c>
      <c r="Q48" s="12" t="s">
        <v>29</v>
      </c>
      <c r="R48" s="13">
        <f t="shared" ref="R48" si="37">IF(Q48="No Clasificada",5,IF(Q48="Bajo",1,IF(Q48="Medio",3,IF(Q48="Alto",5,))))</f>
        <v>5</v>
      </c>
      <c r="S48" s="12" t="s">
        <v>29</v>
      </c>
      <c r="T48" s="13">
        <f t="shared" ref="T48" si="38">IF(S48="No Clasificada",5,IF(S48="Bajo",1,IF(S48="Medio",3,IF(S48="Alto",5,))))</f>
        <v>5</v>
      </c>
      <c r="U48" s="13" t="str">
        <f t="shared" ref="U48" si="39">IF(OR(P48=0,R48=0,T48=0),"FALTAN DATOS",IF(AND(P48=1,R48=1,T48=1),"BAJO",(IF(OR(AND(P48=5,R48=5),AND(R48=5,T48=5),AND(P48=5,T48=5),AND(P48=5,R48=5,T48=5)),"ALTA","MEDIA"))))</f>
        <v>ALTA</v>
      </c>
      <c r="V48" s="11" t="s">
        <v>95</v>
      </c>
      <c r="W48" s="58" t="s">
        <v>229</v>
      </c>
      <c r="X48" s="11" t="s">
        <v>98</v>
      </c>
      <c r="Y48" s="11" t="s">
        <v>99</v>
      </c>
      <c r="Z48" s="11" t="s">
        <v>99</v>
      </c>
      <c r="AA48" s="12" t="s">
        <v>215</v>
      </c>
      <c r="AB48" s="54" t="s">
        <v>100</v>
      </c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 t="s">
        <v>38</v>
      </c>
      <c r="AS48" s="56"/>
      <c r="AT48" s="56"/>
      <c r="AU48" s="56"/>
      <c r="AV48" s="56"/>
      <c r="AW48" s="56"/>
      <c r="AX48" s="56"/>
      <c r="AY48" s="56"/>
      <c r="AZ48" s="56"/>
      <c r="BA48" s="56"/>
      <c r="BB48" s="56"/>
    </row>
    <row r="49" spans="1:54" ht="76.5" x14ac:dyDescent="0.25">
      <c r="A49" s="47">
        <v>43</v>
      </c>
      <c r="B49" s="11" t="s">
        <v>40</v>
      </c>
      <c r="C49" s="11" t="s">
        <v>60</v>
      </c>
      <c r="D49" s="12" t="s">
        <v>103</v>
      </c>
      <c r="E49" s="12" t="s">
        <v>69</v>
      </c>
      <c r="F49" s="12" t="s">
        <v>171</v>
      </c>
      <c r="G49" s="12" t="s">
        <v>151</v>
      </c>
      <c r="H49" s="12" t="s">
        <v>103</v>
      </c>
      <c r="I49" s="48" t="s">
        <v>178</v>
      </c>
      <c r="J49" s="12" t="s">
        <v>103</v>
      </c>
      <c r="K49" s="12" t="s">
        <v>35</v>
      </c>
      <c r="L49" s="12" t="s">
        <v>168</v>
      </c>
      <c r="M49" s="12" t="s">
        <v>200</v>
      </c>
      <c r="N49" s="12" t="s">
        <v>27</v>
      </c>
      <c r="O49" s="12" t="s">
        <v>30</v>
      </c>
      <c r="P49" s="13">
        <f t="shared" si="0"/>
        <v>3</v>
      </c>
      <c r="Q49" s="12" t="s">
        <v>29</v>
      </c>
      <c r="R49" s="13">
        <f t="shared" si="1"/>
        <v>5</v>
      </c>
      <c r="S49" s="12" t="s">
        <v>28</v>
      </c>
      <c r="T49" s="13">
        <f t="shared" si="2"/>
        <v>3</v>
      </c>
      <c r="U49" s="13" t="str">
        <f t="shared" si="3"/>
        <v>MEDIA</v>
      </c>
      <c r="V49" s="11" t="s">
        <v>97</v>
      </c>
      <c r="W49" s="12" t="s">
        <v>168</v>
      </c>
      <c r="X49" s="11" t="s">
        <v>98</v>
      </c>
      <c r="Y49" s="11" t="s">
        <v>99</v>
      </c>
      <c r="Z49" s="11" t="s">
        <v>98</v>
      </c>
      <c r="AA49" s="12" t="s">
        <v>245</v>
      </c>
      <c r="AB49" s="54" t="s">
        <v>98</v>
      </c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 t="s">
        <v>32</v>
      </c>
      <c r="AS49" s="56"/>
      <c r="AT49" s="56"/>
      <c r="AU49" s="56"/>
      <c r="AV49" s="56"/>
      <c r="AW49" s="56"/>
      <c r="AX49" s="56"/>
      <c r="AY49" s="56"/>
      <c r="AZ49" s="56"/>
      <c r="BA49" s="56"/>
      <c r="BB49" s="56"/>
    </row>
    <row r="50" spans="1:54" ht="76.5" x14ac:dyDescent="0.25">
      <c r="A50" s="47">
        <v>44</v>
      </c>
      <c r="B50" s="11" t="s">
        <v>40</v>
      </c>
      <c r="C50" s="11" t="s">
        <v>60</v>
      </c>
      <c r="D50" s="12" t="s">
        <v>103</v>
      </c>
      <c r="E50" s="12" t="s">
        <v>68</v>
      </c>
      <c r="F50" s="12" t="s">
        <v>171</v>
      </c>
      <c r="G50" s="12" t="s">
        <v>151</v>
      </c>
      <c r="H50" s="12" t="s">
        <v>103</v>
      </c>
      <c r="I50" s="48" t="s">
        <v>178</v>
      </c>
      <c r="J50" s="12" t="s">
        <v>103</v>
      </c>
      <c r="K50" s="12" t="s">
        <v>26</v>
      </c>
      <c r="L50" s="12" t="s">
        <v>286</v>
      </c>
      <c r="M50" s="12" t="s">
        <v>169</v>
      </c>
      <c r="N50" s="12" t="s">
        <v>27</v>
      </c>
      <c r="O50" s="12" t="s">
        <v>30</v>
      </c>
      <c r="P50" s="13">
        <f t="shared" ref="P50:P51" si="40">IF(O50="No Clasificada",5,IF(O50="Información Pública / Pública =Bajo",1,IF(O50="Clasificada / Uso Interno = Medio",3,IF(O50="Pública Reservada / Confidencial =Alta",5,))))</f>
        <v>3</v>
      </c>
      <c r="Q50" s="12" t="s">
        <v>29</v>
      </c>
      <c r="R50" s="13">
        <f t="shared" ref="R50:R51" si="41">IF(Q50="No Clasificada",5,IF(Q50="Bajo",1,IF(Q50="Medio",3,IF(Q50="Alto",5,))))</f>
        <v>5</v>
      </c>
      <c r="S50" s="12" t="s">
        <v>28</v>
      </c>
      <c r="T50" s="13">
        <f t="shared" ref="T50:T51" si="42">IF(S50="No Clasificada",5,IF(S50="Bajo",1,IF(S50="Medio",3,IF(S50="Alto",5,))))</f>
        <v>3</v>
      </c>
      <c r="U50" s="13" t="str">
        <f t="shared" ref="U50:U51" si="43">IF(OR(P50=0,R50=0,T50=0),"FALTAN DATOS",IF(AND(P50=1,R50=1,T50=1),"BAJO",(IF(OR(AND(P50=5,R50=5),AND(R50=5,T50=5),AND(P50=5,T50=5),AND(P50=5,R50=5,T50=5)),"ALTA","MEDIA"))))</f>
        <v>MEDIA</v>
      </c>
      <c r="V50" s="11" t="s">
        <v>95</v>
      </c>
      <c r="W50" s="58" t="s">
        <v>277</v>
      </c>
      <c r="X50" s="11" t="s">
        <v>98</v>
      </c>
      <c r="Y50" s="11" t="s">
        <v>99</v>
      </c>
      <c r="Z50" s="11" t="s">
        <v>98</v>
      </c>
      <c r="AA50" s="12" t="s">
        <v>245</v>
      </c>
      <c r="AB50" s="54" t="s">
        <v>98</v>
      </c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 t="s">
        <v>32</v>
      </c>
      <c r="AS50" s="56"/>
      <c r="AT50" s="56"/>
      <c r="AU50" s="56"/>
      <c r="AV50" s="56"/>
      <c r="AW50" s="56"/>
      <c r="AX50" s="56"/>
      <c r="AY50" s="56"/>
      <c r="AZ50" s="56"/>
      <c r="BA50" s="56"/>
      <c r="BB50" s="56"/>
    </row>
    <row r="51" spans="1:54" ht="89.25" x14ac:dyDescent="0.25">
      <c r="A51" s="47">
        <v>45</v>
      </c>
      <c r="B51" s="11" t="s">
        <v>40</v>
      </c>
      <c r="C51" s="11" t="s">
        <v>60</v>
      </c>
      <c r="D51" s="12" t="s">
        <v>103</v>
      </c>
      <c r="E51" s="12" t="s">
        <v>69</v>
      </c>
      <c r="F51" s="12" t="s">
        <v>172</v>
      </c>
      <c r="G51" s="12" t="s">
        <v>152</v>
      </c>
      <c r="H51" s="12" t="s">
        <v>103</v>
      </c>
      <c r="I51" s="48" t="s">
        <v>178</v>
      </c>
      <c r="J51" s="12" t="s">
        <v>103</v>
      </c>
      <c r="K51" s="12" t="s">
        <v>35</v>
      </c>
      <c r="L51" s="12" t="s">
        <v>168</v>
      </c>
      <c r="M51" s="12" t="s">
        <v>200</v>
      </c>
      <c r="N51" s="12" t="s">
        <v>27</v>
      </c>
      <c r="O51" s="12" t="s">
        <v>30</v>
      </c>
      <c r="P51" s="13">
        <f t="shared" si="40"/>
        <v>3</v>
      </c>
      <c r="Q51" s="12" t="s">
        <v>29</v>
      </c>
      <c r="R51" s="13">
        <f t="shared" si="41"/>
        <v>5</v>
      </c>
      <c r="S51" s="12" t="s">
        <v>28</v>
      </c>
      <c r="T51" s="13">
        <f t="shared" si="42"/>
        <v>3</v>
      </c>
      <c r="U51" s="13" t="str">
        <f t="shared" si="43"/>
        <v>MEDIA</v>
      </c>
      <c r="V51" s="11" t="s">
        <v>97</v>
      </c>
      <c r="W51" s="12" t="s">
        <v>168</v>
      </c>
      <c r="X51" s="11" t="s">
        <v>98</v>
      </c>
      <c r="Y51" s="11" t="s">
        <v>98</v>
      </c>
      <c r="Z51" s="11" t="s">
        <v>98</v>
      </c>
      <c r="AA51" s="12" t="s">
        <v>247</v>
      </c>
      <c r="AB51" s="54" t="s">
        <v>98</v>
      </c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</row>
    <row r="52" spans="1:54" ht="89.25" x14ac:dyDescent="0.25">
      <c r="A52" s="47">
        <v>46</v>
      </c>
      <c r="B52" s="11" t="s">
        <v>40</v>
      </c>
      <c r="C52" s="11" t="s">
        <v>60</v>
      </c>
      <c r="D52" s="12" t="s">
        <v>103</v>
      </c>
      <c r="E52" s="12" t="s">
        <v>68</v>
      </c>
      <c r="F52" s="12" t="s">
        <v>172</v>
      </c>
      <c r="G52" s="12" t="s">
        <v>152</v>
      </c>
      <c r="H52" s="12" t="s">
        <v>103</v>
      </c>
      <c r="I52" s="48" t="s">
        <v>178</v>
      </c>
      <c r="J52" s="12" t="s">
        <v>103</v>
      </c>
      <c r="K52" s="12" t="s">
        <v>26</v>
      </c>
      <c r="L52" s="12" t="s">
        <v>282</v>
      </c>
      <c r="M52" s="12" t="s">
        <v>169</v>
      </c>
      <c r="N52" s="12" t="s">
        <v>27</v>
      </c>
      <c r="O52" s="12" t="s">
        <v>30</v>
      </c>
      <c r="P52" s="13">
        <f t="shared" si="0"/>
        <v>3</v>
      </c>
      <c r="Q52" s="12" t="s">
        <v>29</v>
      </c>
      <c r="R52" s="13">
        <f t="shared" si="1"/>
        <v>5</v>
      </c>
      <c r="S52" s="12" t="s">
        <v>28</v>
      </c>
      <c r="T52" s="13">
        <f t="shared" si="2"/>
        <v>3</v>
      </c>
      <c r="U52" s="13" t="str">
        <f t="shared" si="3"/>
        <v>MEDIA</v>
      </c>
      <c r="V52" s="11" t="s">
        <v>95</v>
      </c>
      <c r="W52" s="58" t="s">
        <v>246</v>
      </c>
      <c r="X52" s="11" t="s">
        <v>98</v>
      </c>
      <c r="Y52" s="11" t="s">
        <v>98</v>
      </c>
      <c r="Z52" s="11" t="s">
        <v>98</v>
      </c>
      <c r="AA52" s="12" t="s">
        <v>247</v>
      </c>
      <c r="AB52" s="54" t="s">
        <v>98</v>
      </c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</row>
    <row r="53" spans="1:54" ht="102" x14ac:dyDescent="0.25">
      <c r="A53" s="47">
        <v>47</v>
      </c>
      <c r="B53" s="11" t="s">
        <v>40</v>
      </c>
      <c r="C53" s="11" t="s">
        <v>60</v>
      </c>
      <c r="D53" s="12" t="s">
        <v>103</v>
      </c>
      <c r="E53" s="12" t="s">
        <v>68</v>
      </c>
      <c r="F53" s="12" t="s">
        <v>173</v>
      </c>
      <c r="G53" s="12" t="s">
        <v>196</v>
      </c>
      <c r="H53" s="12" t="s">
        <v>103</v>
      </c>
      <c r="I53" s="48" t="s">
        <v>197</v>
      </c>
      <c r="J53" s="12" t="s">
        <v>103</v>
      </c>
      <c r="K53" s="12" t="s">
        <v>26</v>
      </c>
      <c r="L53" s="12" t="s">
        <v>243</v>
      </c>
      <c r="M53" s="12" t="s">
        <v>156</v>
      </c>
      <c r="N53" s="12" t="s">
        <v>27</v>
      </c>
      <c r="O53" s="12" t="s">
        <v>39</v>
      </c>
      <c r="P53" s="13">
        <f t="shared" si="0"/>
        <v>1</v>
      </c>
      <c r="Q53" s="12" t="s">
        <v>28</v>
      </c>
      <c r="R53" s="13">
        <f t="shared" si="1"/>
        <v>3</v>
      </c>
      <c r="S53" s="12" t="s">
        <v>28</v>
      </c>
      <c r="T53" s="13">
        <f t="shared" si="2"/>
        <v>3</v>
      </c>
      <c r="U53" s="13" t="str">
        <f t="shared" si="3"/>
        <v>MEDIA</v>
      </c>
      <c r="V53" s="11" t="s">
        <v>95</v>
      </c>
      <c r="W53" s="58" t="s">
        <v>249</v>
      </c>
      <c r="X53" s="11" t="s">
        <v>98</v>
      </c>
      <c r="Y53" s="11" t="s">
        <v>99</v>
      </c>
      <c r="Z53" s="11" t="s">
        <v>99</v>
      </c>
      <c r="AA53" s="12" t="s">
        <v>248</v>
      </c>
      <c r="AB53" s="54" t="s">
        <v>100</v>
      </c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 t="s">
        <v>39</v>
      </c>
      <c r="AS53" s="56"/>
      <c r="AT53" s="56"/>
      <c r="AU53" s="56"/>
      <c r="AV53" s="56"/>
      <c r="AW53" s="56"/>
      <c r="AX53" s="56"/>
      <c r="AY53" s="56"/>
      <c r="AZ53" s="56"/>
      <c r="BA53" s="56"/>
      <c r="BB53" s="56"/>
    </row>
    <row r="54" spans="1:54" ht="103.15" customHeight="1" x14ac:dyDescent="0.25">
      <c r="A54" s="47">
        <v>48</v>
      </c>
      <c r="B54" s="11" t="s">
        <v>40</v>
      </c>
      <c r="C54" s="11" t="s">
        <v>60</v>
      </c>
      <c r="D54" s="12" t="s">
        <v>103</v>
      </c>
      <c r="E54" s="12" t="s">
        <v>69</v>
      </c>
      <c r="F54" s="12" t="s">
        <v>256</v>
      </c>
      <c r="G54" s="12" t="s">
        <v>153</v>
      </c>
      <c r="H54" s="12" t="s">
        <v>103</v>
      </c>
      <c r="I54" s="48" t="s">
        <v>218</v>
      </c>
      <c r="J54" s="12" t="s">
        <v>103</v>
      </c>
      <c r="K54" s="12" t="s">
        <v>35</v>
      </c>
      <c r="L54" s="12" t="s">
        <v>168</v>
      </c>
      <c r="M54" s="12" t="s">
        <v>200</v>
      </c>
      <c r="N54" s="12" t="s">
        <v>27</v>
      </c>
      <c r="O54" s="12" t="s">
        <v>30</v>
      </c>
      <c r="P54" s="13">
        <f t="shared" si="0"/>
        <v>3</v>
      </c>
      <c r="Q54" s="12" t="s">
        <v>29</v>
      </c>
      <c r="R54" s="13">
        <f t="shared" si="1"/>
        <v>5</v>
      </c>
      <c r="S54" s="12" t="s">
        <v>28</v>
      </c>
      <c r="T54" s="13">
        <f t="shared" si="2"/>
        <v>3</v>
      </c>
      <c r="U54" s="13" t="str">
        <f t="shared" si="3"/>
        <v>MEDIA</v>
      </c>
      <c r="V54" s="11" t="s">
        <v>97</v>
      </c>
      <c r="W54" s="12" t="s">
        <v>168</v>
      </c>
      <c r="X54" s="11" t="s">
        <v>98</v>
      </c>
      <c r="Y54" s="11" t="s">
        <v>98</v>
      </c>
      <c r="Z54" s="11" t="s">
        <v>98</v>
      </c>
      <c r="AA54" s="12" t="s">
        <v>265</v>
      </c>
      <c r="AB54" s="54" t="s">
        <v>98</v>
      </c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</row>
    <row r="55" spans="1:54" ht="109.15" customHeight="1" x14ac:dyDescent="0.25">
      <c r="A55" s="47">
        <v>49</v>
      </c>
      <c r="B55" s="11" t="s">
        <v>40</v>
      </c>
      <c r="C55" s="11" t="s">
        <v>60</v>
      </c>
      <c r="D55" s="12" t="s">
        <v>103</v>
      </c>
      <c r="E55" s="12" t="s">
        <v>68</v>
      </c>
      <c r="F55" s="12" t="s">
        <v>154</v>
      </c>
      <c r="G55" s="12" t="s">
        <v>269</v>
      </c>
      <c r="H55" s="12" t="s">
        <v>103</v>
      </c>
      <c r="I55" s="48" t="s">
        <v>268</v>
      </c>
      <c r="J55" s="12" t="s">
        <v>103</v>
      </c>
      <c r="K55" s="12" t="s">
        <v>26</v>
      </c>
      <c r="L55" s="12" t="s">
        <v>266</v>
      </c>
      <c r="M55" s="12" t="s">
        <v>108</v>
      </c>
      <c r="N55" s="12" t="s">
        <v>27</v>
      </c>
      <c r="O55" s="12" t="s">
        <v>39</v>
      </c>
      <c r="P55" s="13">
        <f t="shared" si="0"/>
        <v>1</v>
      </c>
      <c r="Q55" s="12" t="s">
        <v>28</v>
      </c>
      <c r="R55" s="13">
        <f t="shared" si="1"/>
        <v>3</v>
      </c>
      <c r="S55" s="12" t="s">
        <v>29</v>
      </c>
      <c r="T55" s="13">
        <f t="shared" si="2"/>
        <v>5</v>
      </c>
      <c r="U55" s="13" t="str">
        <f t="shared" si="3"/>
        <v>MEDIA</v>
      </c>
      <c r="V55" s="11" t="s">
        <v>96</v>
      </c>
      <c r="W55" s="58" t="s">
        <v>267</v>
      </c>
      <c r="X55" s="11" t="s">
        <v>99</v>
      </c>
      <c r="Y55" s="11" t="s">
        <v>99</v>
      </c>
      <c r="Z55" s="11" t="s">
        <v>99</v>
      </c>
      <c r="AA55" s="12" t="s">
        <v>244</v>
      </c>
      <c r="AB55" s="54" t="s">
        <v>100</v>
      </c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</row>
    <row r="56" spans="1:54" ht="125.45" customHeight="1" x14ac:dyDescent="0.25">
      <c r="A56" s="47">
        <v>50</v>
      </c>
      <c r="B56" s="11" t="s">
        <v>40</v>
      </c>
      <c r="C56" s="11" t="s">
        <v>60</v>
      </c>
      <c r="D56" s="12" t="s">
        <v>103</v>
      </c>
      <c r="E56" s="12" t="s">
        <v>68</v>
      </c>
      <c r="F56" s="12" t="s">
        <v>184</v>
      </c>
      <c r="G56" s="12" t="s">
        <v>185</v>
      </c>
      <c r="H56" s="12" t="s">
        <v>103</v>
      </c>
      <c r="I56" s="48" t="s">
        <v>255</v>
      </c>
      <c r="J56" s="12" t="s">
        <v>103</v>
      </c>
      <c r="K56" s="12" t="s">
        <v>26</v>
      </c>
      <c r="L56" s="12" t="s">
        <v>243</v>
      </c>
      <c r="M56" s="12" t="s">
        <v>156</v>
      </c>
      <c r="N56" s="12" t="s">
        <v>27</v>
      </c>
      <c r="O56" s="12" t="s">
        <v>39</v>
      </c>
      <c r="P56" s="13">
        <f t="shared" si="0"/>
        <v>1</v>
      </c>
      <c r="Q56" s="12" t="s">
        <v>29</v>
      </c>
      <c r="R56" s="13">
        <f t="shared" si="1"/>
        <v>5</v>
      </c>
      <c r="S56" s="12" t="s">
        <v>29</v>
      </c>
      <c r="T56" s="13">
        <f t="shared" si="2"/>
        <v>5</v>
      </c>
      <c r="U56" s="13" t="str">
        <f t="shared" si="3"/>
        <v>ALTA</v>
      </c>
      <c r="V56" s="11" t="s">
        <v>95</v>
      </c>
      <c r="W56" s="58" t="s">
        <v>213</v>
      </c>
      <c r="X56" s="11" t="s">
        <v>99</v>
      </c>
      <c r="Y56" s="11" t="s">
        <v>99</v>
      </c>
      <c r="Z56" s="11" t="s">
        <v>99</v>
      </c>
      <c r="AA56" s="12" t="s">
        <v>244</v>
      </c>
      <c r="AB56" s="54" t="s">
        <v>99</v>
      </c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 t="s">
        <v>29</v>
      </c>
      <c r="AS56" s="56"/>
      <c r="AT56" s="56"/>
      <c r="AU56" s="56"/>
      <c r="AV56" s="56"/>
      <c r="AW56" s="56"/>
      <c r="AX56" s="56"/>
      <c r="AY56" s="56"/>
      <c r="AZ56" s="56"/>
      <c r="BA56" s="56"/>
      <c r="BB56" s="56"/>
    </row>
    <row r="57" spans="1:54" ht="76.5" x14ac:dyDescent="0.25">
      <c r="A57" s="47">
        <v>51</v>
      </c>
      <c r="B57" s="11" t="s">
        <v>40</v>
      </c>
      <c r="C57" s="11" t="s">
        <v>60</v>
      </c>
      <c r="D57" s="12" t="s">
        <v>103</v>
      </c>
      <c r="E57" s="12" t="s">
        <v>68</v>
      </c>
      <c r="F57" s="12" t="s">
        <v>186</v>
      </c>
      <c r="G57" s="12" t="s">
        <v>187</v>
      </c>
      <c r="H57" s="12" t="s">
        <v>103</v>
      </c>
      <c r="I57" s="48" t="s">
        <v>254</v>
      </c>
      <c r="J57" s="12" t="s">
        <v>103</v>
      </c>
      <c r="K57" s="12" t="s">
        <v>26</v>
      </c>
      <c r="L57" s="12" t="s">
        <v>212</v>
      </c>
      <c r="M57" s="12" t="s">
        <v>251</v>
      </c>
      <c r="N57" s="12" t="s">
        <v>27</v>
      </c>
      <c r="O57" s="12" t="s">
        <v>39</v>
      </c>
      <c r="P57" s="13">
        <f t="shared" si="0"/>
        <v>1</v>
      </c>
      <c r="Q57" s="12" t="s">
        <v>28</v>
      </c>
      <c r="R57" s="13">
        <f t="shared" si="1"/>
        <v>3</v>
      </c>
      <c r="S57" s="12" t="s">
        <v>29</v>
      </c>
      <c r="T57" s="13">
        <f t="shared" si="2"/>
        <v>5</v>
      </c>
      <c r="U57" s="13" t="str">
        <f t="shared" si="3"/>
        <v>MEDIA</v>
      </c>
      <c r="V57" s="11" t="s">
        <v>95</v>
      </c>
      <c r="W57" s="58" t="s">
        <v>213</v>
      </c>
      <c r="X57" s="11" t="s">
        <v>98</v>
      </c>
      <c r="Y57" s="11" t="s">
        <v>99</v>
      </c>
      <c r="Z57" s="11" t="s">
        <v>99</v>
      </c>
      <c r="AA57" s="12" t="s">
        <v>252</v>
      </c>
      <c r="AB57" s="54" t="s">
        <v>100</v>
      </c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 t="s">
        <v>28</v>
      </c>
      <c r="AS57" s="56"/>
      <c r="AT57" s="56"/>
      <c r="AU57" s="56"/>
      <c r="AV57" s="56"/>
      <c r="AW57" s="56"/>
      <c r="AX57" s="56"/>
      <c r="AY57" s="56"/>
      <c r="AZ57" s="56"/>
      <c r="BA57" s="56"/>
      <c r="BB57" s="56"/>
    </row>
    <row r="58" spans="1:54" ht="76.5" x14ac:dyDescent="0.25">
      <c r="A58" s="47">
        <v>52</v>
      </c>
      <c r="B58" s="11" t="s">
        <v>40</v>
      </c>
      <c r="C58" s="11" t="s">
        <v>60</v>
      </c>
      <c r="D58" s="12" t="s">
        <v>103</v>
      </c>
      <c r="E58" s="12" t="s">
        <v>68</v>
      </c>
      <c r="F58" s="12" t="s">
        <v>189</v>
      </c>
      <c r="G58" s="12" t="s">
        <v>188</v>
      </c>
      <c r="H58" s="12" t="s">
        <v>103</v>
      </c>
      <c r="I58" s="48" t="s">
        <v>254</v>
      </c>
      <c r="J58" s="12" t="s">
        <v>103</v>
      </c>
      <c r="K58" s="12" t="s">
        <v>26</v>
      </c>
      <c r="L58" s="12" t="s">
        <v>212</v>
      </c>
      <c r="M58" s="12" t="s">
        <v>251</v>
      </c>
      <c r="N58" s="12" t="s">
        <v>27</v>
      </c>
      <c r="O58" s="12" t="s">
        <v>39</v>
      </c>
      <c r="P58" s="13">
        <f t="shared" si="0"/>
        <v>1</v>
      </c>
      <c r="Q58" s="12" t="s">
        <v>28</v>
      </c>
      <c r="R58" s="13">
        <f t="shared" si="1"/>
        <v>3</v>
      </c>
      <c r="S58" s="12" t="s">
        <v>29</v>
      </c>
      <c r="T58" s="13">
        <f t="shared" si="2"/>
        <v>5</v>
      </c>
      <c r="U58" s="13" t="str">
        <f t="shared" si="3"/>
        <v>MEDIA</v>
      </c>
      <c r="V58" s="11" t="s">
        <v>95</v>
      </c>
      <c r="W58" s="58" t="s">
        <v>213</v>
      </c>
      <c r="X58" s="11" t="s">
        <v>99</v>
      </c>
      <c r="Y58" s="11" t="s">
        <v>99</v>
      </c>
      <c r="Z58" s="11" t="s">
        <v>99</v>
      </c>
      <c r="AA58" s="12" t="s">
        <v>244</v>
      </c>
      <c r="AB58" s="54" t="s">
        <v>100</v>
      </c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 t="s">
        <v>31</v>
      </c>
      <c r="AS58" s="56"/>
      <c r="AT58" s="56"/>
      <c r="AU58" s="56"/>
      <c r="AV58" s="56"/>
      <c r="AW58" s="56"/>
      <c r="AX58" s="56"/>
      <c r="AY58" s="56"/>
      <c r="AZ58" s="56"/>
      <c r="BA58" s="56"/>
      <c r="BB58" s="56"/>
    </row>
    <row r="59" spans="1:54" ht="89.25" x14ac:dyDescent="0.25">
      <c r="A59" s="47">
        <v>53</v>
      </c>
      <c r="B59" s="11" t="s">
        <v>40</v>
      </c>
      <c r="C59" s="11" t="s">
        <v>60</v>
      </c>
      <c r="D59" s="12" t="s">
        <v>103</v>
      </c>
      <c r="E59" s="12" t="s">
        <v>68</v>
      </c>
      <c r="F59" s="12" t="s">
        <v>191</v>
      </c>
      <c r="G59" s="12" t="s">
        <v>190</v>
      </c>
      <c r="H59" s="12" t="s">
        <v>103</v>
      </c>
      <c r="I59" s="48" t="s">
        <v>253</v>
      </c>
      <c r="J59" s="12" t="s">
        <v>103</v>
      </c>
      <c r="K59" s="12" t="s">
        <v>26</v>
      </c>
      <c r="L59" s="12" t="s">
        <v>212</v>
      </c>
      <c r="M59" s="12" t="s">
        <v>251</v>
      </c>
      <c r="N59" s="12" t="s">
        <v>27</v>
      </c>
      <c r="O59" s="12" t="s">
        <v>39</v>
      </c>
      <c r="P59" s="13">
        <f t="shared" si="0"/>
        <v>1</v>
      </c>
      <c r="Q59" s="12" t="s">
        <v>28</v>
      </c>
      <c r="R59" s="13">
        <f t="shared" si="1"/>
        <v>3</v>
      </c>
      <c r="S59" s="12" t="s">
        <v>29</v>
      </c>
      <c r="T59" s="13">
        <f t="shared" si="2"/>
        <v>5</v>
      </c>
      <c r="U59" s="13" t="str">
        <f t="shared" si="3"/>
        <v>MEDIA</v>
      </c>
      <c r="V59" s="11" t="s">
        <v>95</v>
      </c>
      <c r="W59" s="58" t="s">
        <v>213</v>
      </c>
      <c r="X59" s="11" t="s">
        <v>98</v>
      </c>
      <c r="Y59" s="11" t="s">
        <v>99</v>
      </c>
      <c r="Z59" s="11" t="s">
        <v>99</v>
      </c>
      <c r="AA59" s="12" t="s">
        <v>252</v>
      </c>
      <c r="AB59" s="54" t="s">
        <v>100</v>
      </c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</row>
    <row r="60" spans="1:54" ht="162" customHeight="1" x14ac:dyDescent="0.25">
      <c r="A60" s="47">
        <v>54</v>
      </c>
      <c r="B60" s="11" t="s">
        <v>40</v>
      </c>
      <c r="C60" s="11" t="s">
        <v>60</v>
      </c>
      <c r="D60" s="12" t="s">
        <v>103</v>
      </c>
      <c r="E60" s="12" t="s">
        <v>68</v>
      </c>
      <c r="F60" s="12" t="s">
        <v>257</v>
      </c>
      <c r="G60" s="12" t="s">
        <v>270</v>
      </c>
      <c r="H60" s="12" t="s">
        <v>103</v>
      </c>
      <c r="I60" s="48" t="s">
        <v>271</v>
      </c>
      <c r="J60" s="12" t="s">
        <v>103</v>
      </c>
      <c r="K60" s="12" t="s">
        <v>26</v>
      </c>
      <c r="L60" s="12" t="s">
        <v>212</v>
      </c>
      <c r="M60" s="12" t="s">
        <v>251</v>
      </c>
      <c r="N60" s="12" t="s">
        <v>27</v>
      </c>
      <c r="O60" s="12" t="s">
        <v>39</v>
      </c>
      <c r="P60" s="13">
        <f t="shared" ref="P60:P61" si="44">IF(O60="No Clasificada",5,IF(O60="Información Pública / Pública =Bajo",1,IF(O60="Clasificada / Uso Interno = Medio",3,IF(O60="Pública Reservada / Confidencial =Alta",5,))))</f>
        <v>1</v>
      </c>
      <c r="Q60" s="12" t="s">
        <v>28</v>
      </c>
      <c r="R60" s="13">
        <f t="shared" ref="R60:R61" si="45">IF(Q60="No Clasificada",5,IF(Q60="Bajo",1,IF(Q60="Medio",3,IF(Q60="Alto",5,))))</f>
        <v>3</v>
      </c>
      <c r="S60" s="12" t="s">
        <v>28</v>
      </c>
      <c r="T60" s="13">
        <f t="shared" ref="T60:T61" si="46">IF(S60="No Clasificada",5,IF(S60="Bajo",1,IF(S60="Medio",3,IF(S60="Alto",5,))))</f>
        <v>3</v>
      </c>
      <c r="U60" s="13" t="str">
        <f t="shared" ref="U60:U61" si="47">IF(OR(P60=0,R60=0,T60=0),"FALTAN DATOS",IF(AND(P60=1,R60=1,T60=1),"BAJO",(IF(OR(AND(P60=5,R60=5),AND(R60=5,T60=5),AND(P60=5,T60=5),AND(P60=5,R60=5,T60=5)),"ALTA","MEDIA"))))</f>
        <v>MEDIA</v>
      </c>
      <c r="V60" s="11" t="s">
        <v>95</v>
      </c>
      <c r="W60" s="58" t="s">
        <v>213</v>
      </c>
      <c r="X60" s="11" t="s">
        <v>98</v>
      </c>
      <c r="Y60" s="11" t="s">
        <v>99</v>
      </c>
      <c r="Z60" s="11" t="s">
        <v>99</v>
      </c>
      <c r="AA60" s="12" t="s">
        <v>252</v>
      </c>
      <c r="AB60" s="54" t="s">
        <v>100</v>
      </c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</row>
    <row r="61" spans="1:54" ht="63.75" x14ac:dyDescent="0.25">
      <c r="A61" s="47">
        <v>55</v>
      </c>
      <c r="B61" s="11" t="s">
        <v>40</v>
      </c>
      <c r="C61" s="11" t="s">
        <v>60</v>
      </c>
      <c r="D61" s="12" t="s">
        <v>103</v>
      </c>
      <c r="E61" s="12" t="s">
        <v>68</v>
      </c>
      <c r="F61" s="12" t="s">
        <v>258</v>
      </c>
      <c r="G61" s="12" t="s">
        <v>274</v>
      </c>
      <c r="H61" s="12" t="s">
        <v>103</v>
      </c>
      <c r="I61" s="48" t="s">
        <v>272</v>
      </c>
      <c r="J61" s="12" t="s">
        <v>103</v>
      </c>
      <c r="K61" s="12" t="s">
        <v>26</v>
      </c>
      <c r="L61" s="12" t="s">
        <v>212</v>
      </c>
      <c r="M61" s="12" t="s">
        <v>251</v>
      </c>
      <c r="N61" s="12" t="s">
        <v>27</v>
      </c>
      <c r="O61" s="12" t="s">
        <v>30</v>
      </c>
      <c r="P61" s="13">
        <f t="shared" si="44"/>
        <v>3</v>
      </c>
      <c r="Q61" s="12" t="s">
        <v>29</v>
      </c>
      <c r="R61" s="13">
        <f t="shared" si="45"/>
        <v>5</v>
      </c>
      <c r="S61" s="12" t="s">
        <v>28</v>
      </c>
      <c r="T61" s="13">
        <f t="shared" si="46"/>
        <v>3</v>
      </c>
      <c r="U61" s="13" t="str">
        <f t="shared" si="47"/>
        <v>MEDIA</v>
      </c>
      <c r="V61" s="11" t="s">
        <v>95</v>
      </c>
      <c r="W61" s="58" t="s">
        <v>213</v>
      </c>
      <c r="X61" s="11" t="s">
        <v>98</v>
      </c>
      <c r="Y61" s="11" t="s">
        <v>99</v>
      </c>
      <c r="Z61" s="11" t="s">
        <v>99</v>
      </c>
      <c r="AA61" s="12" t="s">
        <v>273</v>
      </c>
      <c r="AB61" s="54" t="s">
        <v>100</v>
      </c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</row>
    <row r="62" spans="1:54" ht="55.5" customHeight="1" x14ac:dyDescent="0.25">
      <c r="A62" s="47">
        <v>56</v>
      </c>
      <c r="B62" s="11" t="s">
        <v>40</v>
      </c>
      <c r="C62" s="11" t="s">
        <v>60</v>
      </c>
      <c r="D62" s="12" t="s">
        <v>103</v>
      </c>
      <c r="E62" s="12" t="s">
        <v>68</v>
      </c>
      <c r="F62" s="12" t="s">
        <v>291</v>
      </c>
      <c r="G62" s="12" t="s">
        <v>295</v>
      </c>
      <c r="H62" s="12" t="s">
        <v>103</v>
      </c>
      <c r="I62" s="48" t="s">
        <v>294</v>
      </c>
      <c r="J62" s="12" t="s">
        <v>103</v>
      </c>
      <c r="K62" s="12" t="s">
        <v>26</v>
      </c>
      <c r="L62" s="12" t="s">
        <v>212</v>
      </c>
      <c r="M62" s="12" t="s">
        <v>156</v>
      </c>
      <c r="N62" s="12" t="s">
        <v>27</v>
      </c>
      <c r="O62" s="12" t="s">
        <v>30</v>
      </c>
      <c r="P62" s="13">
        <f t="shared" ref="P62:P63" si="48">IF(O62="No Clasificada",5,IF(O62="Información Pública / Pública =Bajo",1,IF(O62="Clasificada / Uso Interno = Medio",3,IF(O62="Pública Reservada / Confidencial =Alta",5,))))</f>
        <v>3</v>
      </c>
      <c r="Q62" s="12" t="s">
        <v>29</v>
      </c>
      <c r="R62" s="13">
        <f t="shared" ref="R62:R63" si="49">IF(Q62="No Clasificada",5,IF(Q62="Bajo",1,IF(Q62="Medio",3,IF(Q62="Alto",5,))))</f>
        <v>5</v>
      </c>
      <c r="S62" s="12" t="s">
        <v>28</v>
      </c>
      <c r="T62" s="13">
        <f t="shared" ref="T62:T63" si="50">IF(S62="No Clasificada",5,IF(S62="Bajo",1,IF(S62="Medio",3,IF(S62="Alto",5,))))</f>
        <v>3</v>
      </c>
      <c r="U62" s="13" t="str">
        <f t="shared" ref="U62:U63" si="51">IF(OR(P62=0,R62=0,T62=0),"FALTAN DATOS",IF(AND(P62=1,R62=1,T62=1),"BAJO",(IF(OR(AND(P62=5,R62=5),AND(R62=5,T62=5),AND(P62=5,T62=5),AND(P62=5,R62=5,T62=5)),"ALTA","MEDIA"))))</f>
        <v>MEDIA</v>
      </c>
      <c r="V62" s="11" t="s">
        <v>95</v>
      </c>
      <c r="W62" s="58" t="s">
        <v>213</v>
      </c>
      <c r="X62" s="11" t="s">
        <v>99</v>
      </c>
      <c r="Y62" s="11" t="s">
        <v>99</v>
      </c>
      <c r="Z62" s="11" t="s">
        <v>99</v>
      </c>
      <c r="AA62" s="12" t="s">
        <v>244</v>
      </c>
      <c r="AB62" s="54" t="s">
        <v>99</v>
      </c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</row>
    <row r="63" spans="1:54" ht="53.25" customHeight="1" x14ac:dyDescent="0.25">
      <c r="A63" s="47">
        <v>57</v>
      </c>
      <c r="B63" s="11" t="s">
        <v>40</v>
      </c>
      <c r="C63" s="11" t="s">
        <v>60</v>
      </c>
      <c r="D63" s="12" t="s">
        <v>103</v>
      </c>
      <c r="E63" s="12" t="s">
        <v>68</v>
      </c>
      <c r="F63" s="12" t="s">
        <v>292</v>
      </c>
      <c r="G63" s="12" t="s">
        <v>296</v>
      </c>
      <c r="H63" s="12" t="s">
        <v>103</v>
      </c>
      <c r="I63" s="48" t="s">
        <v>293</v>
      </c>
      <c r="J63" s="12" t="s">
        <v>103</v>
      </c>
      <c r="K63" s="12" t="s">
        <v>26</v>
      </c>
      <c r="L63" s="12" t="s">
        <v>212</v>
      </c>
      <c r="M63" s="12" t="s">
        <v>156</v>
      </c>
      <c r="N63" s="12" t="s">
        <v>27</v>
      </c>
      <c r="O63" s="12" t="s">
        <v>30</v>
      </c>
      <c r="P63" s="13">
        <f t="shared" si="48"/>
        <v>3</v>
      </c>
      <c r="Q63" s="12" t="s">
        <v>29</v>
      </c>
      <c r="R63" s="13">
        <f t="shared" si="49"/>
        <v>5</v>
      </c>
      <c r="S63" s="12" t="s">
        <v>28</v>
      </c>
      <c r="T63" s="13">
        <f t="shared" si="50"/>
        <v>3</v>
      </c>
      <c r="U63" s="13" t="str">
        <f t="shared" si="51"/>
        <v>MEDIA</v>
      </c>
      <c r="V63" s="11" t="s">
        <v>95</v>
      </c>
      <c r="W63" s="58" t="s">
        <v>213</v>
      </c>
      <c r="X63" s="11" t="s">
        <v>99</v>
      </c>
      <c r="Y63" s="11" t="s">
        <v>99</v>
      </c>
      <c r="Z63" s="11" t="s">
        <v>99</v>
      </c>
      <c r="AA63" s="12" t="s">
        <v>244</v>
      </c>
      <c r="AB63" s="54" t="s">
        <v>99</v>
      </c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</row>
    <row r="64" spans="1:54" ht="102" x14ac:dyDescent="0.25">
      <c r="A64" s="47">
        <v>58</v>
      </c>
      <c r="B64" s="11" t="s">
        <v>40</v>
      </c>
      <c r="C64" s="11" t="s">
        <v>60</v>
      </c>
      <c r="D64" s="12" t="s">
        <v>103</v>
      </c>
      <c r="E64" s="12" t="s">
        <v>68</v>
      </c>
      <c r="F64" s="12" t="s">
        <v>259</v>
      </c>
      <c r="G64" s="12" t="s">
        <v>275</v>
      </c>
      <c r="H64" s="12" t="s">
        <v>103</v>
      </c>
      <c r="I64" s="48" t="s">
        <v>276</v>
      </c>
      <c r="J64" s="12" t="s">
        <v>103</v>
      </c>
      <c r="K64" s="12" t="s">
        <v>26</v>
      </c>
      <c r="L64" s="12" t="s">
        <v>212</v>
      </c>
      <c r="M64" s="12" t="s">
        <v>251</v>
      </c>
      <c r="N64" s="12" t="s">
        <v>27</v>
      </c>
      <c r="O64" s="12" t="s">
        <v>30</v>
      </c>
      <c r="P64" s="13">
        <f t="shared" ref="P64" si="52">IF(O64="No Clasificada",5,IF(O64="Información Pública / Pública =Bajo",1,IF(O64="Clasificada / Uso Interno = Medio",3,IF(O64="Pública Reservada / Confidencial =Alta",5,))))</f>
        <v>3</v>
      </c>
      <c r="Q64" s="12" t="s">
        <v>29</v>
      </c>
      <c r="R64" s="13">
        <f t="shared" ref="R64" si="53">IF(Q64="No Clasificada",5,IF(Q64="Bajo",1,IF(Q64="Medio",3,IF(Q64="Alto",5,))))</f>
        <v>5</v>
      </c>
      <c r="S64" s="12" t="s">
        <v>28</v>
      </c>
      <c r="T64" s="13">
        <f t="shared" ref="T64" si="54">IF(S64="No Clasificada",5,IF(S64="Bajo",1,IF(S64="Medio",3,IF(S64="Alto",5,))))</f>
        <v>3</v>
      </c>
      <c r="U64" s="13" t="str">
        <f t="shared" ref="U64" si="55">IF(OR(P64=0,R64=0,T64=0),"FALTAN DATOS",IF(AND(P64=1,R64=1,T64=1),"BAJO",(IF(OR(AND(P64=5,R64=5),AND(R64=5,T64=5),AND(P64=5,T64=5),AND(P64=5,R64=5,T64=5)),"ALTA","MEDIA"))))</f>
        <v>MEDIA</v>
      </c>
      <c r="V64" s="11" t="s">
        <v>95</v>
      </c>
      <c r="W64" s="58" t="s">
        <v>213</v>
      </c>
      <c r="X64" s="11" t="s">
        <v>99</v>
      </c>
      <c r="Y64" s="11" t="s">
        <v>99</v>
      </c>
      <c r="Z64" s="11" t="s">
        <v>99</v>
      </c>
      <c r="AA64" s="12" t="s">
        <v>244</v>
      </c>
      <c r="AB64" s="54" t="s">
        <v>99</v>
      </c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</row>
    <row r="65" spans="1:54" ht="51" x14ac:dyDescent="0.25">
      <c r="A65" s="47">
        <v>59</v>
      </c>
      <c r="B65" s="11" t="s">
        <v>40</v>
      </c>
      <c r="C65" s="11" t="s">
        <v>60</v>
      </c>
      <c r="D65" s="12" t="s">
        <v>103</v>
      </c>
      <c r="E65" s="12" t="s">
        <v>68</v>
      </c>
      <c r="F65" s="12" t="s">
        <v>193</v>
      </c>
      <c r="G65" s="12" t="s">
        <v>192</v>
      </c>
      <c r="H65" s="12" t="s">
        <v>103</v>
      </c>
      <c r="I65" s="48" t="s">
        <v>250</v>
      </c>
      <c r="J65" s="12" t="s">
        <v>103</v>
      </c>
      <c r="K65" s="12" t="s">
        <v>26</v>
      </c>
      <c r="L65" s="12" t="s">
        <v>212</v>
      </c>
      <c r="M65" s="12" t="s">
        <v>251</v>
      </c>
      <c r="N65" s="12" t="s">
        <v>27</v>
      </c>
      <c r="O65" s="12" t="s">
        <v>39</v>
      </c>
      <c r="P65" s="13">
        <f t="shared" si="0"/>
        <v>1</v>
      </c>
      <c r="Q65" s="12" t="s">
        <v>28</v>
      </c>
      <c r="R65" s="13">
        <f t="shared" si="1"/>
        <v>3</v>
      </c>
      <c r="S65" s="12" t="s">
        <v>29</v>
      </c>
      <c r="T65" s="13">
        <f t="shared" si="2"/>
        <v>5</v>
      </c>
      <c r="U65" s="13" t="str">
        <f t="shared" si="3"/>
        <v>MEDIA</v>
      </c>
      <c r="V65" s="11" t="s">
        <v>95</v>
      </c>
      <c r="W65" s="58" t="s">
        <v>213</v>
      </c>
      <c r="X65" s="11" t="s">
        <v>98</v>
      </c>
      <c r="Y65" s="11" t="s">
        <v>99</v>
      </c>
      <c r="Z65" s="11" t="s">
        <v>99</v>
      </c>
      <c r="AA65" s="12" t="s">
        <v>252</v>
      </c>
      <c r="AB65" s="54" t="s">
        <v>100</v>
      </c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</row>
    <row r="66" spans="1:54" ht="64.5" thickBot="1" x14ac:dyDescent="0.3">
      <c r="A66" s="47">
        <v>60</v>
      </c>
      <c r="B66" s="11" t="s">
        <v>40</v>
      </c>
      <c r="C66" s="11" t="s">
        <v>60</v>
      </c>
      <c r="D66" s="12" t="s">
        <v>103</v>
      </c>
      <c r="E66" s="12" t="s">
        <v>68</v>
      </c>
      <c r="F66" s="12" t="s">
        <v>195</v>
      </c>
      <c r="G66" s="12" t="s">
        <v>194</v>
      </c>
      <c r="H66" s="12" t="s">
        <v>103</v>
      </c>
      <c r="I66" s="48" t="s">
        <v>216</v>
      </c>
      <c r="J66" s="12" t="s">
        <v>103</v>
      </c>
      <c r="K66" s="12" t="s">
        <v>26</v>
      </c>
      <c r="L66" s="12" t="s">
        <v>212</v>
      </c>
      <c r="M66" s="12" t="s">
        <v>251</v>
      </c>
      <c r="N66" s="12" t="s">
        <v>27</v>
      </c>
      <c r="O66" s="12" t="s">
        <v>39</v>
      </c>
      <c r="P66" s="13">
        <f t="shared" si="0"/>
        <v>1</v>
      </c>
      <c r="Q66" s="12" t="s">
        <v>28</v>
      </c>
      <c r="R66" s="13">
        <f t="shared" si="1"/>
        <v>3</v>
      </c>
      <c r="S66" s="12" t="s">
        <v>29</v>
      </c>
      <c r="T66" s="13">
        <f t="shared" si="2"/>
        <v>5</v>
      </c>
      <c r="U66" s="13" t="str">
        <f t="shared" si="3"/>
        <v>MEDIA</v>
      </c>
      <c r="V66" s="11" t="s">
        <v>95</v>
      </c>
      <c r="W66" s="58" t="s">
        <v>213</v>
      </c>
      <c r="X66" s="11" t="s">
        <v>98</v>
      </c>
      <c r="Y66" s="11" t="s">
        <v>99</v>
      </c>
      <c r="Z66" s="11" t="s">
        <v>99</v>
      </c>
      <c r="AA66" s="12" t="s">
        <v>252</v>
      </c>
      <c r="AB66" s="54" t="s">
        <v>100</v>
      </c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60"/>
    </row>
    <row r="67" spans="1:54" ht="17.25" thickTop="1" thickBot="1" x14ac:dyDescent="0.3">
      <c r="A67" s="71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3"/>
      <c r="AC67" s="34"/>
      <c r="AD67" s="34"/>
      <c r="AE67" s="34"/>
      <c r="AF67" s="34"/>
      <c r="AG67" s="34"/>
      <c r="AH67" s="34"/>
      <c r="AI67" s="35"/>
      <c r="AJ67" s="65" t="s">
        <v>82</v>
      </c>
      <c r="AK67" s="66"/>
      <c r="AL67" s="66"/>
      <c r="AM67" s="66"/>
      <c r="AN67" s="66"/>
      <c r="AO67" s="67"/>
    </row>
    <row r="68" spans="1:54" ht="17.25" thickTop="1" thickBot="1" x14ac:dyDescent="0.3">
      <c r="A68" s="51" t="s">
        <v>78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36"/>
      <c r="AD68" s="36"/>
      <c r="AE68" s="36"/>
      <c r="AF68" s="36"/>
      <c r="AG68" s="36"/>
      <c r="AH68" s="36"/>
      <c r="AI68" s="37"/>
      <c r="AJ68" s="62"/>
      <c r="AK68" s="63"/>
      <c r="AL68" s="63"/>
      <c r="AM68" s="63"/>
      <c r="AN68" s="63"/>
      <c r="AO68" s="64"/>
    </row>
    <row r="69" spans="1:54" ht="17.25" thickTop="1" thickBot="1" x14ac:dyDescent="0.3">
      <c r="A69" s="30" t="s">
        <v>79</v>
      </c>
      <c r="B69" s="30" t="s">
        <v>80</v>
      </c>
      <c r="C69" s="65" t="s">
        <v>81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5" t="s">
        <v>82</v>
      </c>
      <c r="W69" s="66"/>
      <c r="X69" s="66"/>
      <c r="Y69" s="66"/>
      <c r="Z69" s="66"/>
      <c r="AA69" s="66"/>
      <c r="AB69" s="67"/>
      <c r="AC69" s="36"/>
      <c r="AD69" s="36"/>
      <c r="AE69" s="36"/>
      <c r="AF69" s="36"/>
      <c r="AG69" s="36"/>
      <c r="AH69" s="36"/>
      <c r="AI69" s="37"/>
      <c r="AJ69" s="62"/>
      <c r="AK69" s="63"/>
      <c r="AL69" s="63"/>
      <c r="AM69" s="63"/>
      <c r="AN69" s="63"/>
      <c r="AO69" s="64"/>
    </row>
    <row r="70" spans="1:54" ht="17.25" thickTop="1" thickBot="1" x14ac:dyDescent="0.3">
      <c r="A70" s="31" t="s">
        <v>86</v>
      </c>
      <c r="B70" s="32">
        <v>45237</v>
      </c>
      <c r="C70" s="68" t="s">
        <v>87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8" t="s">
        <v>101</v>
      </c>
      <c r="W70" s="69"/>
      <c r="X70" s="69"/>
      <c r="Y70" s="69"/>
      <c r="Z70" s="69"/>
      <c r="AA70" s="69"/>
      <c r="AB70" s="70"/>
      <c r="AC70" s="38"/>
      <c r="AD70" s="38"/>
      <c r="AE70" s="38"/>
      <c r="AF70" s="38"/>
      <c r="AG70" s="38"/>
      <c r="AH70" s="38"/>
      <c r="AI70" s="40"/>
      <c r="AJ70" s="62"/>
      <c r="AK70" s="63"/>
      <c r="AL70" s="63"/>
      <c r="AM70" s="63"/>
      <c r="AN70" s="63"/>
      <c r="AO70" s="64"/>
    </row>
    <row r="71" spans="1:54" ht="17.25" thickTop="1" thickBot="1" x14ac:dyDescent="0.3">
      <c r="A71" s="31" t="s">
        <v>88</v>
      </c>
      <c r="B71" s="32">
        <v>45826</v>
      </c>
      <c r="C71" s="68" t="s">
        <v>89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8" t="s">
        <v>101</v>
      </c>
      <c r="W71" s="69"/>
      <c r="X71" s="69"/>
      <c r="Y71" s="69"/>
      <c r="Z71" s="69"/>
      <c r="AA71" s="69"/>
      <c r="AB71" s="70"/>
      <c r="AC71" s="38"/>
      <c r="AD71" s="38"/>
      <c r="AE71" s="38"/>
      <c r="AF71" s="38"/>
      <c r="AG71" s="38"/>
      <c r="AH71" s="38"/>
      <c r="AI71" s="40"/>
      <c r="AJ71" s="62"/>
      <c r="AK71" s="63"/>
      <c r="AL71" s="63"/>
      <c r="AM71" s="63"/>
      <c r="AN71" s="63"/>
      <c r="AO71" s="64"/>
    </row>
    <row r="72" spans="1:54" ht="17.25" thickTop="1" thickBot="1" x14ac:dyDescent="0.3">
      <c r="A72" s="33"/>
      <c r="B72" s="33"/>
      <c r="C72" s="62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4"/>
      <c r="V72" s="62"/>
      <c r="W72" s="63"/>
      <c r="X72" s="63"/>
      <c r="Y72" s="63"/>
      <c r="Z72" s="63"/>
      <c r="AA72" s="63"/>
      <c r="AB72" s="64"/>
      <c r="AC72" s="38"/>
      <c r="AD72" s="38"/>
      <c r="AE72" s="38"/>
      <c r="AF72" s="38"/>
      <c r="AG72" s="38"/>
      <c r="AH72" s="38"/>
      <c r="AI72" s="40"/>
      <c r="AJ72" s="62"/>
      <c r="AK72" s="63"/>
      <c r="AL72" s="63"/>
      <c r="AM72" s="63"/>
      <c r="AN72" s="63"/>
      <c r="AO72" s="64"/>
    </row>
    <row r="73" spans="1:54" ht="17.25" thickTop="1" thickBot="1" x14ac:dyDescent="0.3">
      <c r="A73" s="33"/>
      <c r="B73" s="33"/>
      <c r="C73" s="62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4"/>
      <c r="V73" s="62"/>
      <c r="W73" s="63"/>
      <c r="X73" s="63"/>
      <c r="Y73" s="63"/>
      <c r="Z73" s="63"/>
      <c r="AA73" s="63"/>
      <c r="AB73" s="64"/>
      <c r="AC73" s="38"/>
      <c r="AD73" s="38"/>
      <c r="AE73" s="38"/>
      <c r="AF73" s="38"/>
      <c r="AG73" s="38"/>
      <c r="AH73" s="38"/>
      <c r="AI73" s="40"/>
      <c r="AJ73" s="62"/>
      <c r="AK73" s="63"/>
      <c r="AL73" s="63"/>
      <c r="AM73" s="63"/>
      <c r="AN73" s="63"/>
      <c r="AO73" s="64"/>
    </row>
    <row r="74" spans="1:54" ht="17.25" thickTop="1" thickBot="1" x14ac:dyDescent="0.3">
      <c r="A74" s="33"/>
      <c r="B74" s="33"/>
      <c r="C74" s="39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40"/>
      <c r="V74" s="62"/>
      <c r="W74" s="63"/>
      <c r="X74" s="63"/>
      <c r="Y74" s="63"/>
      <c r="Z74" s="63"/>
      <c r="AA74" s="63"/>
      <c r="AB74" s="64"/>
    </row>
    <row r="75" spans="1:54" ht="17.25" thickTop="1" thickBot="1" x14ac:dyDescent="0.3">
      <c r="A75" s="33"/>
      <c r="B75" s="33"/>
      <c r="C75" s="39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40"/>
      <c r="V75" s="62"/>
      <c r="W75" s="63"/>
      <c r="X75" s="63"/>
      <c r="Y75" s="63"/>
      <c r="Z75" s="63"/>
      <c r="AA75" s="63"/>
      <c r="AB75" s="64"/>
    </row>
    <row r="76" spans="1:54" ht="16.5" thickTop="1" x14ac:dyDescent="0.25"/>
  </sheetData>
  <mergeCells count="28">
    <mergeCell ref="A5:N5"/>
    <mergeCell ref="O5:W5"/>
    <mergeCell ref="X5:AB5"/>
    <mergeCell ref="C1:W2"/>
    <mergeCell ref="C3:W3"/>
    <mergeCell ref="X1:AG1"/>
    <mergeCell ref="X2:AG2"/>
    <mergeCell ref="X3:AG3"/>
    <mergeCell ref="AJ67:AO67"/>
    <mergeCell ref="AJ69:AO69"/>
    <mergeCell ref="AJ70:AO70"/>
    <mergeCell ref="C71:U71"/>
    <mergeCell ref="V71:AB71"/>
    <mergeCell ref="AJ68:AO68"/>
    <mergeCell ref="C69:U69"/>
    <mergeCell ref="V69:AB69"/>
    <mergeCell ref="C70:U70"/>
    <mergeCell ref="V70:AB70"/>
    <mergeCell ref="A67:AB67"/>
    <mergeCell ref="C72:U72"/>
    <mergeCell ref="V72:AB72"/>
    <mergeCell ref="AJ73:AO73"/>
    <mergeCell ref="V75:AB75"/>
    <mergeCell ref="AJ71:AO71"/>
    <mergeCell ref="AJ72:AO72"/>
    <mergeCell ref="C73:U73"/>
    <mergeCell ref="V73:AB73"/>
    <mergeCell ref="V74:AB74"/>
  </mergeCells>
  <dataValidations count="12">
    <dataValidation type="list" allowBlank="1" showInputMessage="1" showErrorMessage="1" sqref="B7:B66" xr:uid="{D82FEF72-B467-4BA4-85F3-97D067D154DE}">
      <formula1>$AR$6:$AU$6</formula1>
    </dataValidation>
    <dataValidation type="list" allowBlank="1" showInputMessage="1" showErrorMessage="1" sqref="K7:K66" xr:uid="{FA71E0A2-F0DC-4EEB-A797-D774A117FA3F}">
      <formula1>$AR$33:$AR$35</formula1>
    </dataValidation>
    <dataValidation type="list" allowBlank="1" showInputMessage="1" showErrorMessage="1" sqref="O7:O10 O13:O66" xr:uid="{E2489B22-70AC-421D-89F4-980F84664B6D}">
      <formula1>$AR$53:$AR$53</formula1>
    </dataValidation>
    <dataValidation type="list" allowBlank="1" showInputMessage="1" showErrorMessage="1" sqref="Q13:Q66 Q7:Q10 S7:S10 S13:S66" xr:uid="{5A3C58DE-B8CB-40BD-A7DC-D224D5C5080F}">
      <formula1>$AR$56:$AR$58</formula1>
    </dataValidation>
    <dataValidation type="list" allowBlank="1" showInputMessage="1" showErrorMessage="1" sqref="N7:N66" xr:uid="{F11DD4A9-805B-4A64-BC79-9A49F5EA23ED}">
      <formula1>$AR$41:$AR$50</formula1>
    </dataValidation>
    <dataValidation type="list" allowBlank="1" showInputMessage="1" showErrorMessage="1" sqref="E7:E10 E12:E66" xr:uid="{007A543D-6874-4F19-A24C-65B77ED09E79}">
      <formula1>$AR$16:$AR$26</formula1>
    </dataValidation>
    <dataValidation type="list" allowBlank="1" showInputMessage="1" showErrorMessage="1" sqref="C7:C66" xr:uid="{5C93029E-19F1-4BBF-93DF-58BE110B9845}">
      <formula1>INDIRECT(B7)</formula1>
    </dataValidation>
    <dataValidation type="list" allowBlank="1" showInputMessage="1" showErrorMessage="1" sqref="V7:V66" xr:uid="{3DE6F9D7-41E9-4A66-B623-01FFD6764E7D}">
      <formula1>$AR$29:$AR$31</formula1>
    </dataValidation>
    <dataValidation type="list" allowBlank="1" showInputMessage="1" showErrorMessage="1" sqref="AB7:AB66 X7:Z66" xr:uid="{20F12CBB-592B-4145-BB06-ED1617D0271F}">
      <formula1>$AS$23:$AS$25</formula1>
    </dataValidation>
    <dataValidation type="list" allowBlank="1" showInputMessage="1" showErrorMessage="1" sqref="O11:O12" xr:uid="{85C6FBC9-60BF-47DE-A72A-C481ACE5B6A6}">
      <formula1>$AR$41:$AR$43</formula1>
    </dataValidation>
    <dataValidation type="list" allowBlank="1" showInputMessage="1" showErrorMessage="1" sqref="S11:S12 Q11:Q12" xr:uid="{209E8710-9251-43C4-A8B3-C8082CE958E1}">
      <formula1>$AR$46:$AR$48</formula1>
    </dataValidation>
    <dataValidation type="list" allowBlank="1" showInputMessage="1" showErrorMessage="1" sqref="E11" xr:uid="{B67AE218-8111-4C22-B06F-C84B21E9F52E}">
      <formula1>$AR$16:$AR$23</formula1>
    </dataValidation>
  </dataValidations>
  <hyperlinks>
    <hyperlink ref="W7" r:id="rId1" xr:uid="{FE679784-2951-421D-A06C-15F2BA1A9CC1}"/>
    <hyperlink ref="W8" r:id="rId2" display="https://www.youtube.com/user/PrensaBucaramanga" xr:uid="{C1BD8AE3-3CCC-4CEC-9265-AC3A596679F1}"/>
    <hyperlink ref="W28" r:id="rId3" xr:uid="{AB69DA59-8322-46A1-8E72-5D7BBECC26CD}"/>
    <hyperlink ref="W31" r:id="rId4" xr:uid="{D9640D9A-FC14-4743-A012-E4D8F2ECF63F}"/>
    <hyperlink ref="W14" r:id="rId5" xr:uid="{13447811-D5E9-4562-B843-3C103C8ABB63}"/>
    <hyperlink ref="W17" r:id="rId6" xr:uid="{8F7939FF-53A3-4661-A0D6-6E45CBF40FDB}"/>
    <hyperlink ref="W23" r:id="rId7" display="https://bucaramangagovco-my.sharepoint.com/:f:/r/personal/prensa_bucaramanga_gov_co/Documents/Formatos%20Prensa%20y%20Comunicaciones/Formato%20F-GC-1600-238,37-017%20SEGUIMIENTO%20A%20PUBLICACI%C3%93N%20DE%20VIDEOS%20EN%20REDES%20INSTITUCIONALES%20(IG%20-%20FB)?csf=1&amp;web=1&amp;e=DOBfpC" xr:uid="{1EC94546-D88C-46DA-A6EF-CD3B5C04A01F}"/>
    <hyperlink ref="W32" r:id="rId8" xr:uid="{BA3D0DCE-ADE2-476D-8AF9-E9CB14127774}"/>
    <hyperlink ref="W33" r:id="rId9" xr:uid="{B334E3DD-8166-48C9-A618-BBD980B5D56E}"/>
    <hyperlink ref="W34" r:id="rId10" xr:uid="{24CBC459-F34C-4FA2-B6C6-81DDBBF2FF6C}"/>
    <hyperlink ref="W36" r:id="rId11" xr:uid="{EBBD6D69-6746-4C80-A8C5-C16065A2F927}"/>
    <hyperlink ref="W38" r:id="rId12" xr:uid="{7D7D27D3-0C26-47AB-87CD-BF3AD79E6603}"/>
    <hyperlink ref="W40" r:id="rId13" xr:uid="{856E54BF-CF67-4D2E-BB19-46AFA887EC51}"/>
    <hyperlink ref="W42" r:id="rId14" xr:uid="{3882D0FB-F3A5-40BC-9DB7-C51C1AEC55C9}"/>
    <hyperlink ref="W44" r:id="rId15" xr:uid="{46BECF8A-79B4-4DCE-A2DE-4A8B070298B1}"/>
    <hyperlink ref="W46" r:id="rId16" xr:uid="{85506151-66D1-48A0-9D89-09A9DFEA0C0E}"/>
    <hyperlink ref="W48" r:id="rId17" xr:uid="{5122B662-5E48-469F-A599-3CCD778DFDCA}"/>
    <hyperlink ref="W21" r:id="rId18" xr:uid="{E10FB1B4-DE75-495F-85DE-33CA3EC4D3A8}"/>
    <hyperlink ref="W22" r:id="rId19" display="https://bucaramangagovco-my.sharepoint.com/:f:/r/personal/prensa_bucaramanga_gov_co/Documents/Formatos%20Prensa%20y%20Comunicaciones/Formato%20F-GC-1600-238,37-016%20SEGUIMIENTO%20A%20PUBLICACI%C3%93N%20DE%20EJERCICIOS%20DE%20PARTICIPACI%C3%93N%20CIUDADANA%20U%20OFERTA%20EN%20REDES%20SOCIALES?csf=1&amp;web=1&amp;e=072Dcj" xr:uid="{AE5F47B8-32B7-4EEF-8F40-7645BC12C3E4}"/>
    <hyperlink ref="W16" r:id="rId20" xr:uid="{3EB4AA02-6EDC-4EA4-BFDC-48882498D724}"/>
    <hyperlink ref="W18" r:id="rId21" xr:uid="{823D0F37-9AA0-417C-B4F9-161983FB6226}"/>
    <hyperlink ref="W19" r:id="rId22" xr:uid="{FA8F65FC-806C-49E1-AF28-875FE4AC2C17}"/>
    <hyperlink ref="W65" r:id="rId23" xr:uid="{3A7E4CA7-1FE1-47EB-92FF-F288B51169D2}"/>
    <hyperlink ref="W52" r:id="rId24" xr:uid="{15E05316-845F-4B8C-ACD5-121828ED20F9}"/>
    <hyperlink ref="W53" r:id="rId25" xr:uid="{BB808882-9440-4088-9FC4-5CE38ACFD609}"/>
    <hyperlink ref="W59" r:id="rId26" xr:uid="{E3B36345-A1EA-4FDD-9A0D-E74AEBD70CF4}"/>
    <hyperlink ref="W58" r:id="rId27" xr:uid="{860492D6-34C2-450D-90CE-EE8139A23642}"/>
    <hyperlink ref="W57" r:id="rId28" xr:uid="{B8C2F49B-DB5D-46DA-8194-50F3878EEEF1}"/>
    <hyperlink ref="W56" r:id="rId29" xr:uid="{097EFBC1-DFBD-431A-8110-E69C85701631}"/>
    <hyperlink ref="W24" r:id="rId30" xr:uid="{7037C3EA-8DE2-4B98-B953-CF7C6B7755B8}"/>
    <hyperlink ref="W55" r:id="rId31" xr:uid="{BF706DA7-BE2A-4592-9E3E-88A066129284}"/>
    <hyperlink ref="W64" r:id="rId32" xr:uid="{0D629CC2-DCAF-46FD-BFCF-4B4EFF20424E}"/>
    <hyperlink ref="W61" r:id="rId33" xr:uid="{05B34032-2716-4DA4-BF38-BF7281D0664A}"/>
    <hyperlink ref="W60" r:id="rId34" xr:uid="{4D86C64E-33B3-4459-A090-6B09A7705712}"/>
    <hyperlink ref="W50" r:id="rId35" xr:uid="{8D5A74C6-5D8E-4415-81C0-8D59E87B5C4B}"/>
    <hyperlink ref="W13" r:id="rId36" xr:uid="{82782EB3-E8C0-470C-93B7-2C70D847D17B}"/>
    <hyperlink ref="W15" r:id="rId37" xr:uid="{F93BB265-129F-408F-A1C3-BB25522CA0CD}"/>
    <hyperlink ref="W30" r:id="rId38" xr:uid="{5C7DB876-64B0-4CCF-8FAA-D26A1BD8AD88}"/>
    <hyperlink ref="W62" r:id="rId39" xr:uid="{0A4DFBFF-0B86-4CB6-AE91-0F6A760123F5}"/>
    <hyperlink ref="W63" r:id="rId40" xr:uid="{615EFE42-B719-49AE-83DF-B4FF3BBD559A}"/>
  </hyperlinks>
  <pageMargins left="0.7" right="0.7" top="0.75" bottom="0.75" header="0.3" footer="0.3"/>
  <pageSetup paperSize="9" orientation="portrait" r:id="rId41"/>
  <drawing r:id="rId42"/>
  <legacyDrawing r:id="rId43"/>
  <tableParts count="4">
    <tablePart r:id="rId44"/>
    <tablePart r:id="rId45"/>
    <tablePart r:id="rId46"/>
    <tablePart r:id="rId4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EBF58F4BA0A54EA348DE9527D048B8" ma:contentTypeVersion="13" ma:contentTypeDescription="Crear nuevo documento." ma:contentTypeScope="" ma:versionID="b93a23e295715a924304309570f08d1b">
  <xsd:schema xmlns:xsd="http://www.w3.org/2001/XMLSchema" xmlns:xs="http://www.w3.org/2001/XMLSchema" xmlns:p="http://schemas.microsoft.com/office/2006/metadata/properties" xmlns:ns2="4e94270a-da41-406b-9257-4babfef33765" xmlns:ns3="553b766b-9a55-4ccf-a45f-8274eae6db35" targetNamespace="http://schemas.microsoft.com/office/2006/metadata/properties" ma:root="true" ma:fieldsID="587d827ab81e81172c1ad0a907097748" ns2:_="" ns3:_="">
    <xsd:import namespace="4e94270a-da41-406b-9257-4babfef33765"/>
    <xsd:import namespace="553b766b-9a55-4ccf-a45f-8274eae6d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94270a-da41-406b-9257-4babfef337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c46d6fa-4fe9-4e86-a1e8-66d0902ce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3b766b-9a55-4ccf-a45f-8274eae6db3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96288a-f926-4812-8e49-d23504d010e3}" ma:internalName="TaxCatchAll" ma:showField="CatchAllData" ma:web="553b766b-9a55-4ccf-a45f-8274eae6db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3b766b-9a55-4ccf-a45f-8274eae6db35" xsi:nil="true"/>
    <lcf76f155ced4ddcb4097134ff3c332f xmlns="4e94270a-da41-406b-9257-4babfef337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45BFD9-8EAC-4ED9-9403-0A2E19DB9355}"/>
</file>

<file path=customXml/itemProps2.xml><?xml version="1.0" encoding="utf-8"?>
<ds:datastoreItem xmlns:ds="http://schemas.openxmlformats.org/officeDocument/2006/customXml" ds:itemID="{7C6016E1-4458-4213-B312-E894980D3D92}"/>
</file>

<file path=customXml/itemProps3.xml><?xml version="1.0" encoding="utf-8"?>
<ds:datastoreItem xmlns:ds="http://schemas.openxmlformats.org/officeDocument/2006/customXml" ds:itemID="{EC24818B-3280-4DED-A88D-75EB69E5A5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F. Anaya B.</dc:creator>
  <cp:lastModifiedBy>Joselyn Katherine Osorio Fonseca</cp:lastModifiedBy>
  <cp:lastPrinted>2025-06-17T18:38:02Z</cp:lastPrinted>
  <dcterms:created xsi:type="dcterms:W3CDTF">2025-05-19T18:19:47Z</dcterms:created>
  <dcterms:modified xsi:type="dcterms:W3CDTF">2026-07-03T16:14:38Z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0x010100A4EBF58F4BA0A54EA348DE9527D048B8</vt:lpwstr>
  </property>
</Properties>
</file>